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15135" windowHeight="8970" activeTab="3"/>
  </bookViews>
  <sheets>
    <sheet name="1068" sheetId="9" r:id="rId1"/>
    <sheet name="ԵԾՄՆ" sheetId="12" r:id="rId2"/>
    <sheet name="խնամք" sheetId="13" r:id="rId3"/>
    <sheet name="աջակցություն" sheetId="15" r:id="rId4"/>
    <sheet name="64" sheetId="21" r:id="rId5"/>
    <sheet name="խնամքի հաշվարկ" sheetId="22" r:id="rId6"/>
    <sheet name="6 տարեկան հաշվարկ" sheetId="23" r:id="rId7"/>
    <sheet name="հաշվարկ խնամք" sheetId="19" state="hidden" r:id="rId8"/>
    <sheet name="վճարման ծառայություն" sheetId="17" r:id="rId9"/>
  </sheets>
  <externalReferences>
    <externalReference r:id="rId10"/>
  </externalReferences>
  <definedNames>
    <definedName name="_ftn1" localSheetId="0">'1068'!#REF!</definedName>
    <definedName name="_ftn2" localSheetId="0">'1068'!#REF!</definedName>
    <definedName name="_ftnref1" localSheetId="0">'1068'!$W$6</definedName>
    <definedName name="_ftnref2" localSheetId="0">'1068'!$X$6</definedName>
  </definedNames>
  <calcPr calcId="162913"/>
</workbook>
</file>

<file path=xl/calcChain.xml><?xml version="1.0" encoding="utf-8"?>
<calcChain xmlns="http://schemas.openxmlformats.org/spreadsheetml/2006/main">
  <c r="F26" i="12" l="1"/>
  <c r="F21" i="12"/>
  <c r="N16" i="22" l="1"/>
  <c r="K16" i="22"/>
  <c r="H16" i="22"/>
  <c r="N5" i="22"/>
  <c r="K5" i="22"/>
  <c r="H5" i="22"/>
  <c r="H1" i="22"/>
  <c r="G20" i="17" l="1"/>
  <c r="H20" i="17"/>
  <c r="I20" i="17"/>
  <c r="J20" i="17"/>
  <c r="F20" i="17"/>
  <c r="G22" i="17"/>
  <c r="G11" i="9" s="1"/>
  <c r="F11" i="9" l="1"/>
  <c r="G19" i="15"/>
  <c r="F54" i="23"/>
  <c r="H54" i="23"/>
  <c r="E54" i="23"/>
  <c r="D52" i="23"/>
  <c r="E52" i="23"/>
  <c r="F52" i="23"/>
  <c r="G52" i="23"/>
  <c r="H52" i="23"/>
  <c r="J52" i="23"/>
  <c r="M52" i="23"/>
  <c r="P52" i="23"/>
  <c r="S52" i="23"/>
  <c r="D53" i="23"/>
  <c r="E53" i="23"/>
  <c r="F53" i="23"/>
  <c r="G53" i="23"/>
  <c r="H53" i="23"/>
  <c r="J53" i="23"/>
  <c r="M53" i="23"/>
  <c r="P53" i="23"/>
  <c r="S53" i="23"/>
  <c r="C53" i="23"/>
  <c r="C52" i="23"/>
  <c r="D54" i="23"/>
  <c r="C54" i="23"/>
  <c r="I19" i="17"/>
  <c r="J19" i="17"/>
  <c r="H22" i="17"/>
  <c r="G20" i="21" l="1"/>
  <c r="L43" i="23"/>
  <c r="J44" i="23"/>
  <c r="J43" i="23"/>
  <c r="I43" i="23"/>
  <c r="H43" i="23"/>
  <c r="H44" i="23" s="1"/>
  <c r="F44" i="23" s="1"/>
  <c r="F45" i="23" s="1"/>
  <c r="G19" i="23"/>
  <c r="G36" i="23"/>
  <c r="G37" i="23" s="1"/>
  <c r="E36" i="23"/>
  <c r="E37" i="23" s="1"/>
  <c r="F20" i="12"/>
  <c r="C37" i="23"/>
  <c r="M36" i="23"/>
  <c r="M37" i="23" s="1"/>
  <c r="K36" i="23"/>
  <c r="K37" i="23" s="1"/>
  <c r="C31" i="23"/>
  <c r="E21" i="23"/>
  <c r="G20" i="23"/>
  <c r="G22" i="23" s="1"/>
  <c r="G24" i="23" s="1"/>
  <c r="G26" i="23" s="1"/>
  <c r="G28" i="23" s="1"/>
  <c r="G30" i="23" s="1"/>
  <c r="D20" i="23"/>
  <c r="D21" i="23" s="1"/>
  <c r="D22" i="23" s="1"/>
  <c r="D23" i="23" s="1"/>
  <c r="D24" i="23" s="1"/>
  <c r="D25" i="23" s="1"/>
  <c r="D26" i="23" s="1"/>
  <c r="D27" i="23" s="1"/>
  <c r="D28" i="23" s="1"/>
  <c r="D29" i="23" s="1"/>
  <c r="D30" i="23" s="1"/>
  <c r="F19" i="23" s="1"/>
  <c r="F12" i="23"/>
  <c r="E12" i="23"/>
  <c r="F33" i="23" s="1"/>
  <c r="C11" i="23"/>
  <c r="H10" i="23"/>
  <c r="H12" i="23" s="1"/>
  <c r="C12" i="23" l="1"/>
  <c r="K44" i="23"/>
  <c r="K43" i="23"/>
  <c r="I44" i="23"/>
  <c r="E38" i="23"/>
  <c r="N43" i="23"/>
  <c r="O43" i="23"/>
  <c r="L44" i="23"/>
  <c r="F20" i="23"/>
  <c r="F21" i="23" s="1"/>
  <c r="F22" i="23" s="1"/>
  <c r="D31" i="23"/>
  <c r="D32" i="23" s="1"/>
  <c r="G21" i="23"/>
  <c r="G23" i="23" s="1"/>
  <c r="G25" i="23" s="1"/>
  <c r="G27" i="23" s="1"/>
  <c r="G29" i="23" s="1"/>
  <c r="G31" i="23" s="1"/>
  <c r="G38" i="23"/>
  <c r="I11" i="23" s="1"/>
  <c r="I53" i="23" s="1"/>
  <c r="K38" i="23"/>
  <c r="E22" i="23"/>
  <c r="E23" i="23" s="1"/>
  <c r="E24" i="23" s="1"/>
  <c r="E25" i="23" s="1"/>
  <c r="E26" i="23" s="1"/>
  <c r="E27" i="23" s="1"/>
  <c r="E28" i="23" s="1"/>
  <c r="E29" i="23" s="1"/>
  <c r="E30" i="23" s="1"/>
  <c r="I19" i="23" l="1"/>
  <c r="K19" i="23" s="1"/>
  <c r="L11" i="23"/>
  <c r="L53" i="23" s="1"/>
  <c r="Q43" i="23"/>
  <c r="R43" i="23"/>
  <c r="N44" i="23"/>
  <c r="N45" i="23" s="1"/>
  <c r="O44" i="23"/>
  <c r="L45" i="23"/>
  <c r="K11" i="23"/>
  <c r="K53" i="23" s="1"/>
  <c r="E31" i="23"/>
  <c r="F23" i="23"/>
  <c r="F24" i="23" s="1"/>
  <c r="F25" i="23" s="1"/>
  <c r="F26" i="23" s="1"/>
  <c r="F27" i="23" s="1"/>
  <c r="F28" i="23" s="1"/>
  <c r="F29" i="23" s="1"/>
  <c r="F30" i="23" s="1"/>
  <c r="T43" i="23" l="1"/>
  <c r="R44" i="23"/>
  <c r="Q44" i="23"/>
  <c r="Q45" i="23" s="1"/>
  <c r="O45" i="23"/>
  <c r="I20" i="23"/>
  <c r="I21" i="23" s="1"/>
  <c r="I22" i="23" s="1"/>
  <c r="I23" i="23" s="1"/>
  <c r="I24" i="23" s="1"/>
  <c r="I25" i="23" s="1"/>
  <c r="I26" i="23" s="1"/>
  <c r="I27" i="23" s="1"/>
  <c r="I28" i="23" s="1"/>
  <c r="I29" i="23" s="1"/>
  <c r="I30" i="23" s="1"/>
  <c r="F31" i="23"/>
  <c r="F32" i="23" s="1"/>
  <c r="J19" i="23"/>
  <c r="H19" i="23"/>
  <c r="O11" i="23"/>
  <c r="O53" i="23" s="1"/>
  <c r="N11" i="23"/>
  <c r="N53" i="23" s="1"/>
  <c r="H22" i="15" s="1"/>
  <c r="T44" i="23" l="1"/>
  <c r="T45" i="23" s="1"/>
  <c r="R45" i="23"/>
  <c r="R11" i="23"/>
  <c r="R53" i="23" s="1"/>
  <c r="Q11" i="23"/>
  <c r="Q53" i="23" s="1"/>
  <c r="I22" i="15" s="1"/>
  <c r="K21" i="23"/>
  <c r="K20" i="23"/>
  <c r="M19" i="23"/>
  <c r="H20" i="23"/>
  <c r="H21" i="23" s="1"/>
  <c r="H22" i="23" s="1"/>
  <c r="H23" i="23" s="1"/>
  <c r="H24" i="23" s="1"/>
  <c r="H25" i="23" s="1"/>
  <c r="H26" i="23" s="1"/>
  <c r="H27" i="23" s="1"/>
  <c r="H28" i="23" s="1"/>
  <c r="H29" i="23" s="1"/>
  <c r="H30" i="23" s="1"/>
  <c r="L19" i="23" s="1"/>
  <c r="J20" i="23"/>
  <c r="J21" i="23" s="1"/>
  <c r="J22" i="23" s="1"/>
  <c r="J23" i="23" s="1"/>
  <c r="J24" i="23" s="1"/>
  <c r="J25" i="23" s="1"/>
  <c r="J26" i="23" s="1"/>
  <c r="J27" i="23" s="1"/>
  <c r="J28" i="23" s="1"/>
  <c r="J29" i="23" s="1"/>
  <c r="J30" i="23" s="1"/>
  <c r="I31" i="23"/>
  <c r="T11" i="23" l="1"/>
  <c r="T53" i="23" s="1"/>
  <c r="J22" i="15" s="1"/>
  <c r="L20" i="23"/>
  <c r="L21" i="23" s="1"/>
  <c r="L22" i="23" s="1"/>
  <c r="K22" i="23"/>
  <c r="M20" i="23"/>
  <c r="H31" i="23"/>
  <c r="H32" i="23" s="1"/>
  <c r="K23" i="23"/>
  <c r="M21" i="23"/>
  <c r="J31" i="23"/>
  <c r="J32" i="23" s="1"/>
  <c r="I10" i="23" s="1"/>
  <c r="I52" i="23" s="1"/>
  <c r="L23" i="23" l="1"/>
  <c r="L24" i="23" s="1"/>
  <c r="K24" i="23"/>
  <c r="M22" i="23"/>
  <c r="K25" i="23"/>
  <c r="M23" i="23"/>
  <c r="I12" i="23"/>
  <c r="I54" i="23" s="1"/>
  <c r="K10" i="23"/>
  <c r="K52" i="23" s="1"/>
  <c r="L25" i="23" l="1"/>
  <c r="K12" i="23"/>
  <c r="K54" i="23" s="1"/>
  <c r="L26" i="23"/>
  <c r="K27" i="23"/>
  <c r="M25" i="23"/>
  <c r="K26" i="23"/>
  <c r="M24" i="23"/>
  <c r="L27" i="23" l="1"/>
  <c r="L28" i="23" s="1"/>
  <c r="K28" i="23"/>
  <c r="M26" i="23"/>
  <c r="K29" i="23"/>
  <c r="M29" i="23" s="1"/>
  <c r="M27" i="23"/>
  <c r="K30" i="23" l="1"/>
  <c r="M28" i="23"/>
  <c r="L29" i="23"/>
  <c r="L30" i="23" l="1"/>
  <c r="N19" i="23" s="1"/>
  <c r="L31" i="23"/>
  <c r="L32" i="23" s="1"/>
  <c r="L10" i="23" s="1"/>
  <c r="L52" i="23" s="1"/>
  <c r="H19" i="15" s="1"/>
  <c r="M30" i="23"/>
  <c r="M31" i="23" s="1"/>
  <c r="K31" i="23"/>
  <c r="L14" i="23" l="1"/>
  <c r="L12" i="23"/>
  <c r="L54" i="23" s="1"/>
  <c r="N10" i="23"/>
  <c r="N52" i="23" s="1"/>
  <c r="N20" i="23"/>
  <c r="N21" i="23" s="1"/>
  <c r="N22" i="23" s="1"/>
  <c r="N23" i="23" s="1"/>
  <c r="N24" i="23" s="1"/>
  <c r="N25" i="23" s="1"/>
  <c r="N26" i="23" s="1"/>
  <c r="N27" i="23" s="1"/>
  <c r="N28" i="23" s="1"/>
  <c r="N29" i="23" s="1"/>
  <c r="N30" i="23" s="1"/>
  <c r="P19" i="23" s="1"/>
  <c r="P20" i="23" s="1"/>
  <c r="N12" i="23" l="1"/>
  <c r="N54" i="23" s="1"/>
  <c r="P21" i="23"/>
  <c r="P22" i="23" s="1"/>
  <c r="P23" i="23" s="1"/>
  <c r="P24" i="23" s="1"/>
  <c r="P25" i="23" s="1"/>
  <c r="P26" i="23" s="1"/>
  <c r="P27" i="23" s="1"/>
  <c r="P28" i="23" s="1"/>
  <c r="P29" i="23" s="1"/>
  <c r="P30" i="23" s="1"/>
  <c r="N31" i="23"/>
  <c r="N32" i="23" s="1"/>
  <c r="O10" i="23" s="1"/>
  <c r="O52" i="23" s="1"/>
  <c r="I19" i="15" s="1"/>
  <c r="O12" i="23" l="1"/>
  <c r="O54" i="23" s="1"/>
  <c r="Q10" i="23"/>
  <c r="Q52" i="23" s="1"/>
  <c r="P31" i="23"/>
  <c r="P32" i="23" s="1"/>
  <c r="R10" i="23" s="1"/>
  <c r="R52" i="23" s="1"/>
  <c r="J19" i="15" s="1"/>
  <c r="Q12" i="23" l="1"/>
  <c r="Q54" i="23" s="1"/>
  <c r="T10" i="23"/>
  <c r="T52" i="23" s="1"/>
  <c r="R12" i="23"/>
  <c r="R54" i="23" s="1"/>
  <c r="T12" i="23" l="1"/>
  <c r="T54" i="23" s="1"/>
  <c r="H22" i="12"/>
  <c r="I21" i="12"/>
  <c r="J21" i="12"/>
  <c r="I22" i="12"/>
  <c r="J22" i="12" s="1"/>
  <c r="H21" i="12"/>
  <c r="J20" i="12"/>
  <c r="I20" i="12"/>
  <c r="H20" i="12"/>
  <c r="G22" i="12"/>
  <c r="G21" i="12"/>
  <c r="G20" i="12"/>
  <c r="F83" i="22" l="1"/>
  <c r="BM80" i="22"/>
  <c r="BL80" i="22"/>
  <c r="BK80" i="22"/>
  <c r="BH80" i="22"/>
  <c r="BG80" i="22"/>
  <c r="BF80" i="22"/>
  <c r="BC80" i="22"/>
  <c r="BB80" i="22"/>
  <c r="BA80" i="22"/>
  <c r="AX80" i="22"/>
  <c r="AW80" i="22"/>
  <c r="AV80" i="22"/>
  <c r="AS80" i="22"/>
  <c r="AR80" i="22"/>
  <c r="AQ80" i="22"/>
  <c r="AN80" i="22"/>
  <c r="AM80" i="22"/>
  <c r="AL80" i="22"/>
  <c r="AI80" i="22"/>
  <c r="AH80" i="22"/>
  <c r="AG80" i="22"/>
  <c r="AD80" i="22"/>
  <c r="AC80" i="22"/>
  <c r="AB80" i="22"/>
  <c r="Y80" i="22"/>
  <c r="X80" i="22"/>
  <c r="W80" i="22"/>
  <c r="T80" i="22"/>
  <c r="S80" i="22"/>
  <c r="R80" i="22"/>
  <c r="O80" i="22"/>
  <c r="N80" i="22"/>
  <c r="M80" i="22"/>
  <c r="J80" i="22"/>
  <c r="I80" i="22"/>
  <c r="H80" i="22"/>
  <c r="C83" i="22" s="1"/>
  <c r="E80" i="22"/>
  <c r="D80" i="22"/>
  <c r="C80" i="22"/>
  <c r="G36" i="22"/>
  <c r="G37" i="22"/>
  <c r="BM57" i="22"/>
  <c r="BL57" i="22"/>
  <c r="BK57" i="22"/>
  <c r="BH57" i="22"/>
  <c r="BG57" i="22"/>
  <c r="BF57" i="22"/>
  <c r="BC57" i="22"/>
  <c r="BB57" i="22"/>
  <c r="BA57" i="22"/>
  <c r="AX57" i="22"/>
  <c r="AW57" i="22"/>
  <c r="AV57" i="22"/>
  <c r="AS57" i="22"/>
  <c r="AR57" i="22"/>
  <c r="AQ57" i="22"/>
  <c r="AN57" i="22"/>
  <c r="AM57" i="22"/>
  <c r="AL57" i="22"/>
  <c r="AI57" i="22"/>
  <c r="AH57" i="22"/>
  <c r="AG57" i="22"/>
  <c r="AD57" i="22"/>
  <c r="AC57" i="22"/>
  <c r="AB57" i="22"/>
  <c r="Y57" i="22"/>
  <c r="X57" i="22"/>
  <c r="W57" i="22"/>
  <c r="T57" i="22"/>
  <c r="S57" i="22"/>
  <c r="R57" i="22"/>
  <c r="O57" i="22"/>
  <c r="N57" i="22"/>
  <c r="M57" i="22"/>
  <c r="J57" i="22"/>
  <c r="I57" i="22"/>
  <c r="H57" i="22"/>
  <c r="C60" i="22" s="1"/>
  <c r="C61" i="22" s="1"/>
  <c r="E57" i="22"/>
  <c r="E60" i="22" s="1"/>
  <c r="D57" i="22"/>
  <c r="D60" i="22" s="1"/>
  <c r="C57" i="22"/>
  <c r="H6" i="22"/>
  <c r="F41" i="22"/>
  <c r="D41" i="22"/>
  <c r="E41" i="22"/>
  <c r="D40" i="22"/>
  <c r="F40" i="22"/>
  <c r="E40" i="22"/>
  <c r="G21" i="13"/>
  <c r="G22" i="13"/>
  <c r="G20" i="13"/>
  <c r="O33" i="22"/>
  <c r="P33" i="22" s="1"/>
  <c r="O32" i="22"/>
  <c r="O31" i="22"/>
  <c r="O30" i="22"/>
  <c r="O29" i="22"/>
  <c r="O28" i="22"/>
  <c r="L32" i="22"/>
  <c r="L31" i="22"/>
  <c r="L30" i="22"/>
  <c r="L29" i="22"/>
  <c r="L28" i="22"/>
  <c r="I33" i="22"/>
  <c r="I32" i="22"/>
  <c r="I31" i="22"/>
  <c r="I30" i="22"/>
  <c r="I29" i="22"/>
  <c r="I28" i="22"/>
  <c r="F29" i="22"/>
  <c r="F30" i="22"/>
  <c r="F31" i="22"/>
  <c r="F32" i="22"/>
  <c r="F33" i="22"/>
  <c r="F28" i="22"/>
  <c r="E30" i="22"/>
  <c r="E31" i="22"/>
  <c r="E32" i="22"/>
  <c r="E33" i="22"/>
  <c r="E28" i="22"/>
  <c r="P11" i="22"/>
  <c r="P10" i="22"/>
  <c r="P9" i="22"/>
  <c r="D83" i="22" l="1"/>
  <c r="E83" i="22"/>
  <c r="G32" i="22"/>
  <c r="G31" i="22"/>
  <c r="G30" i="22"/>
  <c r="I27" i="22"/>
  <c r="G33" i="22"/>
  <c r="F27" i="22"/>
  <c r="G28" i="22"/>
  <c r="Q5" i="22" l="1"/>
  <c r="Q7" i="22" s="1"/>
  <c r="H7" i="22" l="1"/>
  <c r="K18" i="22"/>
  <c r="M18" i="22" s="1"/>
  <c r="K7" i="22"/>
  <c r="H18" i="22"/>
  <c r="J18" i="22" s="1"/>
  <c r="N18" i="22"/>
  <c r="P18" i="22" s="1"/>
  <c r="N7" i="22"/>
  <c r="Q6" i="22"/>
  <c r="Q8" i="22"/>
  <c r="K29" i="22" l="1"/>
  <c r="M29" i="22" s="1"/>
  <c r="I21" i="13"/>
  <c r="H29" i="22"/>
  <c r="P7" i="22"/>
  <c r="N29" i="22"/>
  <c r="J6" i="22"/>
  <c r="N17" i="22"/>
  <c r="H17" i="22"/>
  <c r="K6" i="22"/>
  <c r="K17" i="22"/>
  <c r="N6" i="22"/>
  <c r="J7" i="22"/>
  <c r="G34" i="13"/>
  <c r="C38" i="22"/>
  <c r="D38" i="22"/>
  <c r="E38" i="22"/>
  <c r="F38" i="22"/>
  <c r="B38" i="22"/>
  <c r="P29" i="22" l="1"/>
  <c r="J21" i="13"/>
  <c r="J29" i="22"/>
  <c r="H21" i="13"/>
  <c r="M17" i="22"/>
  <c r="K19" i="22"/>
  <c r="M19" i="22" s="1"/>
  <c r="K28" i="22"/>
  <c r="K8" i="22"/>
  <c r="J17" i="22"/>
  <c r="H19" i="22"/>
  <c r="J19" i="22" s="1"/>
  <c r="P17" i="22"/>
  <c r="N19" i="22"/>
  <c r="P19" i="22" s="1"/>
  <c r="P6" i="22"/>
  <c r="N28" i="22"/>
  <c r="N8" i="22"/>
  <c r="H28" i="22"/>
  <c r="H8" i="22"/>
  <c r="E16" i="22"/>
  <c r="K30" i="22" l="1"/>
  <c r="I22" i="13" s="1"/>
  <c r="P28" i="22"/>
  <c r="J20" i="13"/>
  <c r="M28" i="22"/>
  <c r="I20" i="13"/>
  <c r="I34" i="13" s="1"/>
  <c r="J28" i="22"/>
  <c r="H20" i="13"/>
  <c r="N30" i="22"/>
  <c r="P8" i="22"/>
  <c r="H30" i="22"/>
  <c r="J8" i="22"/>
  <c r="M30" i="22" l="1"/>
  <c r="P30" i="22"/>
  <c r="J22" i="13"/>
  <c r="J34" i="13"/>
  <c r="J30" i="22"/>
  <c r="H22" i="13"/>
  <c r="H34" i="13"/>
  <c r="G22" i="22" l="1"/>
  <c r="H22" i="22" s="1"/>
  <c r="G21" i="22"/>
  <c r="H21" i="22" s="1"/>
  <c r="H32" i="22" s="1"/>
  <c r="J32" i="22" s="1"/>
  <c r="G20" i="22"/>
  <c r="H20" i="22" s="1"/>
  <c r="G19" i="22"/>
  <c r="G18" i="22"/>
  <c r="G17" i="22"/>
  <c r="G8" i="22"/>
  <c r="G11" i="22"/>
  <c r="G10" i="22"/>
  <c r="G9" i="22"/>
  <c r="G6" i="22"/>
  <c r="E7" i="22"/>
  <c r="E29" i="22" s="1"/>
  <c r="J20" i="22" l="1"/>
  <c r="H31" i="22"/>
  <c r="G29" i="22"/>
  <c r="G27" i="22" s="1"/>
  <c r="E27" i="22"/>
  <c r="J22" i="22"/>
  <c r="K22" i="22" s="1"/>
  <c r="M22" i="22" s="1"/>
  <c r="N22" i="22" s="1"/>
  <c r="P22" i="22" s="1"/>
  <c r="H33" i="22"/>
  <c r="J33" i="22" s="1"/>
  <c r="K20" i="22"/>
  <c r="J16" i="22"/>
  <c r="G7" i="22"/>
  <c r="G16" i="22"/>
  <c r="J21" i="22"/>
  <c r="K21" i="22" s="1"/>
  <c r="M21" i="22" l="1"/>
  <c r="N21" i="22" s="1"/>
  <c r="K32" i="22"/>
  <c r="M32" i="22" s="1"/>
  <c r="M20" i="22"/>
  <c r="N20" i="22" s="1"/>
  <c r="K31" i="22"/>
  <c r="H27" i="22"/>
  <c r="J31" i="22"/>
  <c r="J27" i="22" s="1"/>
  <c r="P21" i="22"/>
  <c r="N32" i="22"/>
  <c r="P32" i="22" s="1"/>
  <c r="M16" i="22" l="1"/>
  <c r="M31" i="22"/>
  <c r="M27" i="22" s="1"/>
  <c r="K27" i="22"/>
  <c r="P20" i="22"/>
  <c r="P16" i="22" s="1"/>
  <c r="N31" i="22"/>
  <c r="P31" i="22" l="1"/>
  <c r="P27" i="22" s="1"/>
  <c r="N27" i="22"/>
  <c r="D9" i="22" l="1"/>
  <c r="D7" i="22"/>
  <c r="D10" i="22"/>
  <c r="D11" i="22"/>
  <c r="D8" i="22"/>
  <c r="D6" i="22"/>
  <c r="B5" i="22"/>
  <c r="M8" i="22"/>
  <c r="M7" i="22"/>
  <c r="M6" i="22"/>
  <c r="P5" i="22" l="1"/>
  <c r="M5" i="22"/>
  <c r="J5" i="22"/>
  <c r="G5" i="22"/>
  <c r="G19" i="13" l="1"/>
  <c r="H19" i="13"/>
  <c r="I19" i="13"/>
  <c r="J19" i="13"/>
  <c r="F19" i="13"/>
  <c r="B12" i="22" l="1"/>
  <c r="D5" i="22" l="1"/>
  <c r="I22" i="17" l="1"/>
  <c r="J22" i="17"/>
  <c r="F19" i="17"/>
  <c r="H20" i="21" l="1"/>
  <c r="I20" i="21"/>
  <c r="O30" i="21" l="1"/>
  <c r="N30" i="21"/>
  <c r="M30" i="21"/>
  <c r="L29" i="21"/>
  <c r="K29" i="21"/>
  <c r="J29" i="21"/>
  <c r="F28" i="21"/>
  <c r="F30" i="21" s="1"/>
  <c r="E28" i="21"/>
  <c r="E30" i="21" s="1"/>
  <c r="D28" i="21"/>
  <c r="D30" i="21" s="1"/>
  <c r="B27" i="21"/>
  <c r="B30" i="21" s="1"/>
  <c r="C27" i="21"/>
  <c r="C30" i="21" s="1"/>
  <c r="G27" i="21" l="1"/>
  <c r="G28" i="21" s="1"/>
  <c r="G30" i="21" s="1"/>
  <c r="I27" i="21"/>
  <c r="I28" i="21" s="1"/>
  <c r="H27" i="21"/>
  <c r="H28" i="21" s="1"/>
  <c r="J27" i="21" l="1"/>
  <c r="P27" i="21" s="1"/>
  <c r="K27" i="21"/>
  <c r="Q27" i="21" s="1"/>
  <c r="L27" i="21"/>
  <c r="R27" i="21" s="1"/>
  <c r="J28" i="21"/>
  <c r="J30" i="21" s="1"/>
  <c r="P30" i="21" s="1"/>
  <c r="H30" i="21"/>
  <c r="K28" i="21"/>
  <c r="K30" i="21" s="1"/>
  <c r="Q30" i="21" s="1"/>
  <c r="L28" i="21"/>
  <c r="L30" i="21" s="1"/>
  <c r="R30" i="21" s="1"/>
  <c r="I30" i="21"/>
  <c r="H19" i="12"/>
  <c r="J21" i="15" l="1"/>
  <c r="J23" i="15" s="1"/>
  <c r="H21" i="15"/>
  <c r="H23" i="15" l="1"/>
  <c r="I19" i="12"/>
  <c r="J19" i="12"/>
  <c r="G26" i="12" l="1"/>
  <c r="C33" i="12" l="1"/>
  <c r="F19" i="12"/>
  <c r="E49" i="12"/>
  <c r="H26" i="12" l="1"/>
  <c r="D33" i="12"/>
  <c r="C30" i="15"/>
  <c r="G31" i="15"/>
  <c r="I21" i="15" l="1"/>
  <c r="I23" i="15" s="1"/>
  <c r="F15" i="15"/>
  <c r="F22" i="15"/>
  <c r="J12" i="19" l="1"/>
  <c r="D41" i="19"/>
  <c r="E41" i="19"/>
  <c r="E42" i="19" s="1"/>
  <c r="E43" i="19" s="1"/>
  <c r="E44" i="19" s="1"/>
  <c r="E45" i="19" s="1"/>
  <c r="E46" i="19" s="1"/>
  <c r="E47" i="19" s="1"/>
  <c r="E48" i="19" s="1"/>
  <c r="E49" i="19" s="1"/>
  <c r="E50" i="19" s="1"/>
  <c r="F41" i="19"/>
  <c r="F42" i="19" s="1"/>
  <c r="F43" i="19" s="1"/>
  <c r="F44" i="19" s="1"/>
  <c r="F45" i="19" s="1"/>
  <c r="F46" i="19" s="1"/>
  <c r="F47" i="19" s="1"/>
  <c r="F48" i="19" s="1"/>
  <c r="F49" i="19" s="1"/>
  <c r="F50" i="19" s="1"/>
  <c r="D42" i="19"/>
  <c r="D43" i="19" s="1"/>
  <c r="D44" i="19" s="1"/>
  <c r="D45" i="19" s="1"/>
  <c r="D46" i="19" s="1"/>
  <c r="D47" i="19" s="1"/>
  <c r="D48" i="19" s="1"/>
  <c r="D49" i="19" s="1"/>
  <c r="D50" i="19" s="1"/>
  <c r="F40" i="19"/>
  <c r="E40" i="19"/>
  <c r="D40" i="19"/>
  <c r="D39" i="19"/>
  <c r="D27" i="19"/>
  <c r="E27" i="19"/>
  <c r="F27" i="19"/>
  <c r="F28" i="19" s="1"/>
  <c r="F29" i="19" s="1"/>
  <c r="F30" i="19" s="1"/>
  <c r="F31" i="19" s="1"/>
  <c r="F32" i="19" s="1"/>
  <c r="F33" i="19" s="1"/>
  <c r="D28" i="19"/>
  <c r="D29" i="19" s="1"/>
  <c r="D30" i="19" s="1"/>
  <c r="D31" i="19" s="1"/>
  <c r="D32" i="19" s="1"/>
  <c r="D33" i="19" s="1"/>
  <c r="E28" i="19"/>
  <c r="E29" i="19"/>
  <c r="E30" i="19" s="1"/>
  <c r="E31" i="19" s="1"/>
  <c r="E32" i="19" s="1"/>
  <c r="E33" i="19" s="1"/>
  <c r="F26" i="19"/>
  <c r="E26" i="19"/>
  <c r="D26" i="19"/>
  <c r="C26" i="19"/>
  <c r="G13" i="19"/>
  <c r="G14" i="19"/>
  <c r="G11" i="19"/>
  <c r="G12" i="19"/>
  <c r="C36" i="19"/>
  <c r="F25" i="19"/>
  <c r="E25" i="19"/>
  <c r="D25" i="19"/>
  <c r="C25" i="19"/>
  <c r="C24" i="19"/>
  <c r="C23" i="19"/>
  <c r="C22" i="19"/>
  <c r="C19" i="19"/>
  <c r="E34" i="19" l="1"/>
  <c r="F39" i="19"/>
  <c r="E39" i="19"/>
  <c r="C27" i="19"/>
  <c r="F34" i="19" l="1"/>
  <c r="D34" i="19"/>
  <c r="C28" i="19"/>
  <c r="E51" i="19"/>
  <c r="F51" i="19" l="1"/>
  <c r="C29" i="19"/>
  <c r="C30" i="19" l="1"/>
  <c r="C31" i="19" l="1"/>
  <c r="C32" i="19" l="1"/>
  <c r="C33" i="19" l="1"/>
  <c r="C39" i="19" l="1"/>
  <c r="C40" i="19" l="1"/>
  <c r="C34" i="19"/>
  <c r="C41" i="19" l="1"/>
  <c r="C42" i="19" l="1"/>
  <c r="C43" i="19" l="1"/>
  <c r="C44" i="19" l="1"/>
  <c r="C45" i="19" l="1"/>
  <c r="C46" i="19" l="1"/>
  <c r="C47" i="19" l="1"/>
  <c r="C48" i="19" l="1"/>
  <c r="C49" i="19" l="1"/>
  <c r="C50" i="19"/>
  <c r="C51" i="19" s="1"/>
  <c r="D51" i="19"/>
  <c r="U98" i="19" l="1"/>
  <c r="T98" i="19"/>
  <c r="U97" i="19"/>
  <c r="T97" i="19"/>
  <c r="U96" i="19"/>
  <c r="T96" i="19"/>
  <c r="U95" i="19"/>
  <c r="T95" i="19"/>
  <c r="U94" i="19"/>
  <c r="T94" i="19"/>
  <c r="U93" i="19"/>
  <c r="T93" i="19"/>
  <c r="U92" i="19"/>
  <c r="T92" i="19"/>
  <c r="U91" i="19"/>
  <c r="T91" i="19"/>
  <c r="U90" i="19"/>
  <c r="T90" i="19"/>
  <c r="U89" i="19"/>
  <c r="T89" i="19"/>
  <c r="U88" i="19"/>
  <c r="T88" i="19"/>
  <c r="U87" i="19"/>
  <c r="T87" i="19"/>
  <c r="U83" i="19"/>
  <c r="T83" i="19"/>
  <c r="H83" i="19"/>
  <c r="U82" i="19"/>
  <c r="T82" i="19"/>
  <c r="H82" i="19"/>
  <c r="U81" i="19"/>
  <c r="T81" i="19"/>
  <c r="H81" i="19"/>
  <c r="U80" i="19"/>
  <c r="T80" i="19"/>
  <c r="H80" i="19"/>
  <c r="U79" i="19"/>
  <c r="T79" i="19"/>
  <c r="H79" i="19"/>
  <c r="U78" i="19"/>
  <c r="T78" i="19"/>
  <c r="H78" i="19"/>
  <c r="U77" i="19"/>
  <c r="T77" i="19"/>
  <c r="H77" i="19"/>
  <c r="U76" i="19"/>
  <c r="T76" i="19"/>
  <c r="H76" i="19"/>
  <c r="U75" i="19"/>
  <c r="T75" i="19"/>
  <c r="H75" i="19"/>
  <c r="U74" i="19"/>
  <c r="T74" i="19"/>
  <c r="H74" i="19"/>
  <c r="U73" i="19"/>
  <c r="T73" i="19"/>
  <c r="H73" i="19"/>
  <c r="U72" i="19"/>
  <c r="T72" i="19"/>
  <c r="H72" i="19"/>
  <c r="H84" i="19" s="1"/>
  <c r="T59" i="19"/>
  <c r="S59" i="19"/>
  <c r="R59" i="19"/>
  <c r="R60" i="19" s="1"/>
  <c r="R61" i="19" s="1"/>
  <c r="R62" i="19" s="1"/>
  <c r="R63" i="19" s="1"/>
  <c r="R64" i="19" s="1"/>
  <c r="R65" i="19" s="1"/>
  <c r="R66" i="19" s="1"/>
  <c r="R67" i="19" s="1"/>
  <c r="Q59" i="19"/>
  <c r="P58" i="19"/>
  <c r="P57" i="19"/>
  <c r="P56" i="19"/>
  <c r="P53" i="19"/>
  <c r="O53" i="19" s="1"/>
  <c r="S43" i="19"/>
  <c r="S44" i="19" s="1"/>
  <c r="S45" i="19" s="1"/>
  <c r="S46" i="19" s="1"/>
  <c r="S47" i="19" s="1"/>
  <c r="S48" i="19" s="1"/>
  <c r="S49" i="19" s="1"/>
  <c r="S50" i="19" s="1"/>
  <c r="M56" i="19" s="1"/>
  <c r="R43" i="19"/>
  <c r="R44" i="19" s="1"/>
  <c r="R45" i="19" s="1"/>
  <c r="R46" i="19" s="1"/>
  <c r="R47" i="19" s="1"/>
  <c r="R48" i="19" s="1"/>
  <c r="R49" i="19" s="1"/>
  <c r="R50" i="19" s="1"/>
  <c r="L56" i="19" s="1"/>
  <c r="Q43" i="19"/>
  <c r="P43" i="19"/>
  <c r="P44" i="19" s="1"/>
  <c r="P45" i="19" s="1"/>
  <c r="P46" i="19" s="1"/>
  <c r="O42" i="19"/>
  <c r="S41" i="19"/>
  <c r="R41" i="19"/>
  <c r="Q41" i="19"/>
  <c r="S40" i="19"/>
  <c r="R40" i="19"/>
  <c r="Q40" i="19"/>
  <c r="S39" i="19"/>
  <c r="R39" i="19"/>
  <c r="Q39" i="19"/>
  <c r="O36" i="19"/>
  <c r="N36" i="19" s="1"/>
  <c r="R25" i="19"/>
  <c r="Q25" i="19"/>
  <c r="P25" i="19"/>
  <c r="O25" i="19"/>
  <c r="N24" i="19"/>
  <c r="P41" i="19" s="1"/>
  <c r="N23" i="19"/>
  <c r="P40" i="19" s="1"/>
  <c r="O40" i="19" s="1"/>
  <c r="M23" i="19"/>
  <c r="L23" i="19"/>
  <c r="K23" i="19"/>
  <c r="J23" i="19"/>
  <c r="N22" i="19"/>
  <c r="P39" i="19" s="1"/>
  <c r="I22" i="19"/>
  <c r="D15" i="19"/>
  <c r="D16" i="19" s="1"/>
  <c r="D14" i="19"/>
  <c r="D13" i="19"/>
  <c r="G15" i="19"/>
  <c r="I23" i="19" l="1"/>
  <c r="O41" i="19"/>
  <c r="J24" i="19"/>
  <c r="N25" i="19"/>
  <c r="G17" i="19"/>
  <c r="G16" i="19"/>
  <c r="M57" i="19"/>
  <c r="M58" i="19" s="1"/>
  <c r="M59" i="19" s="1"/>
  <c r="M60" i="19" s="1"/>
  <c r="M61" i="19" s="1"/>
  <c r="M62" i="19" s="1"/>
  <c r="M63" i="19" s="1"/>
  <c r="M64" i="19" s="1"/>
  <c r="M65" i="19" s="1"/>
  <c r="M66" i="19" s="1"/>
  <c r="M67" i="19" s="1"/>
  <c r="P47" i="19"/>
  <c r="L57" i="19"/>
  <c r="L58" i="19" s="1"/>
  <c r="L59" i="19" s="1"/>
  <c r="L60" i="19" s="1"/>
  <c r="L61" i="19" s="1"/>
  <c r="L62" i="19" s="1"/>
  <c r="L63" i="19" s="1"/>
  <c r="L64" i="19" s="1"/>
  <c r="L65" i="19" s="1"/>
  <c r="L66" i="19" s="1"/>
  <c r="L67" i="19" s="1"/>
  <c r="D17" i="19"/>
  <c r="R26" i="19"/>
  <c r="C16" i="19"/>
  <c r="E16" i="19" s="1"/>
  <c r="K24" i="19"/>
  <c r="K25" i="19" s="1"/>
  <c r="K26" i="19" s="1"/>
  <c r="K27" i="19" s="1"/>
  <c r="K28" i="19" s="1"/>
  <c r="K29" i="19" s="1"/>
  <c r="K30" i="19" s="1"/>
  <c r="K31" i="19" s="1"/>
  <c r="K32" i="19" s="1"/>
  <c r="K33" i="19" s="1"/>
  <c r="O26" i="19"/>
  <c r="S51" i="19"/>
  <c r="Q44" i="19"/>
  <c r="Q45" i="19" s="1"/>
  <c r="Q46" i="19" s="1"/>
  <c r="Q47" i="19" s="1"/>
  <c r="Q48" i="19" s="1"/>
  <c r="Q49" i="19" s="1"/>
  <c r="Q50" i="19" s="1"/>
  <c r="K56" i="19" s="1"/>
  <c r="O43" i="19"/>
  <c r="C17" i="19"/>
  <c r="L24" i="19"/>
  <c r="L25" i="19" s="1"/>
  <c r="L26" i="19" s="1"/>
  <c r="L27" i="19" s="1"/>
  <c r="L28" i="19" s="1"/>
  <c r="L29" i="19" s="1"/>
  <c r="L30" i="19" s="1"/>
  <c r="L31" i="19" s="1"/>
  <c r="L32" i="19" s="1"/>
  <c r="L33" i="19" s="1"/>
  <c r="J25" i="19"/>
  <c r="P26" i="19"/>
  <c r="P27" i="19" s="1"/>
  <c r="P28" i="19" s="1"/>
  <c r="P29" i="19" s="1"/>
  <c r="P30" i="19" s="1"/>
  <c r="P31" i="19" s="1"/>
  <c r="P32" i="19" s="1"/>
  <c r="P33" i="19" s="1"/>
  <c r="K39" i="19" s="1"/>
  <c r="O39" i="19"/>
  <c r="M24" i="19"/>
  <c r="M25" i="19" s="1"/>
  <c r="M26" i="19" s="1"/>
  <c r="M27" i="19" s="1"/>
  <c r="M28" i="19" s="1"/>
  <c r="M29" i="19" s="1"/>
  <c r="M30" i="19" s="1"/>
  <c r="M31" i="19" s="1"/>
  <c r="M32" i="19" s="1"/>
  <c r="M33" i="19" s="1"/>
  <c r="Q26" i="19"/>
  <c r="Q27" i="19" s="1"/>
  <c r="Q28" i="19" s="1"/>
  <c r="Q29" i="19" s="1"/>
  <c r="Q30" i="19" s="1"/>
  <c r="Q31" i="19" s="1"/>
  <c r="Q32" i="19" s="1"/>
  <c r="Q33" i="19" s="1"/>
  <c r="L39" i="19" s="1"/>
  <c r="R68" i="19"/>
  <c r="R51" i="19"/>
  <c r="S60" i="19"/>
  <c r="S61" i="19" s="1"/>
  <c r="S62" i="19" s="1"/>
  <c r="S63" i="19" s="1"/>
  <c r="S64" i="19" s="1"/>
  <c r="S65" i="19" s="1"/>
  <c r="S66" i="19" s="1"/>
  <c r="S67" i="19" s="1"/>
  <c r="P59" i="19"/>
  <c r="T60" i="19"/>
  <c r="T61" i="19" s="1"/>
  <c r="T62" i="19" s="1"/>
  <c r="T63" i="19" s="1"/>
  <c r="T64" i="19" s="1"/>
  <c r="T65" i="19" s="1"/>
  <c r="T66" i="19" s="1"/>
  <c r="T67" i="19" s="1"/>
  <c r="Q60" i="19"/>
  <c r="O44" i="19" l="1"/>
  <c r="M68" i="19"/>
  <c r="L68" i="19"/>
  <c r="Q51" i="19"/>
  <c r="E17" i="19"/>
  <c r="Q34" i="19"/>
  <c r="C12" i="19" s="1"/>
  <c r="E12" i="19" s="1"/>
  <c r="L34" i="19"/>
  <c r="F17" i="19"/>
  <c r="H17" i="19" s="1"/>
  <c r="P48" i="19"/>
  <c r="O47" i="19"/>
  <c r="I24" i="19"/>
  <c r="L40" i="19"/>
  <c r="X39" i="19"/>
  <c r="I25" i="19"/>
  <c r="J26" i="19"/>
  <c r="K57" i="19"/>
  <c r="K58" i="19" s="1"/>
  <c r="K59" i="19" s="1"/>
  <c r="K60" i="19" s="1"/>
  <c r="K61" i="19" s="1"/>
  <c r="K62" i="19" s="1"/>
  <c r="K63" i="19" s="1"/>
  <c r="K64" i="19" s="1"/>
  <c r="K65" i="19" s="1"/>
  <c r="K66" i="19" s="1"/>
  <c r="K67" i="19" s="1"/>
  <c r="R27" i="19"/>
  <c r="R28" i="19" s="1"/>
  <c r="R29" i="19" s="1"/>
  <c r="R30" i="19" s="1"/>
  <c r="R31" i="19" s="1"/>
  <c r="R32" i="19" s="1"/>
  <c r="R33" i="19" s="1"/>
  <c r="M39" i="19" s="1"/>
  <c r="K34" i="19"/>
  <c r="P60" i="19"/>
  <c r="Q61" i="19"/>
  <c r="S68" i="19"/>
  <c r="J14" i="19"/>
  <c r="J11" i="19"/>
  <c r="M12" i="19"/>
  <c r="T68" i="19"/>
  <c r="P34" i="19"/>
  <c r="C13" i="19" s="1"/>
  <c r="E13" i="19" s="1"/>
  <c r="F16" i="19"/>
  <c r="H16" i="19" s="1"/>
  <c r="K40" i="19"/>
  <c r="W39" i="19"/>
  <c r="O45" i="19"/>
  <c r="O27" i="19"/>
  <c r="N26" i="19"/>
  <c r="M34" i="19"/>
  <c r="O46" i="19"/>
  <c r="K68" i="19" l="1"/>
  <c r="J13" i="19"/>
  <c r="K41" i="19"/>
  <c r="W40" i="19"/>
  <c r="Q62" i="19"/>
  <c r="P61" i="19"/>
  <c r="N27" i="19"/>
  <c r="O28" i="19"/>
  <c r="M11" i="19"/>
  <c r="M14" i="19"/>
  <c r="L41" i="19"/>
  <c r="X40" i="19"/>
  <c r="P49" i="19"/>
  <c r="O48" i="19"/>
  <c r="R34" i="19"/>
  <c r="C14" i="19" s="1"/>
  <c r="E14" i="19" s="1"/>
  <c r="Y39" i="19"/>
  <c r="M40" i="19"/>
  <c r="I26" i="19"/>
  <c r="J27" i="19"/>
  <c r="I27" i="19" l="1"/>
  <c r="J28" i="19"/>
  <c r="P50" i="19"/>
  <c r="P51" i="19" s="1"/>
  <c r="O49" i="19"/>
  <c r="M13" i="19"/>
  <c r="W41" i="19"/>
  <c r="K42" i="19"/>
  <c r="M41" i="19"/>
  <c r="Y40" i="19"/>
  <c r="L42" i="19"/>
  <c r="X41" i="19"/>
  <c r="O29" i="19"/>
  <c r="N28" i="19"/>
  <c r="Q63" i="19"/>
  <c r="P62" i="19"/>
  <c r="P63" i="19" l="1"/>
  <c r="Q64" i="19"/>
  <c r="N29" i="19"/>
  <c r="O30" i="19"/>
  <c r="K43" i="19"/>
  <c r="W42" i="19"/>
  <c r="J56" i="19"/>
  <c r="O50" i="19"/>
  <c r="O51" i="19" s="1"/>
  <c r="M42" i="19"/>
  <c r="Y41" i="19"/>
  <c r="I28" i="19"/>
  <c r="J29" i="19"/>
  <c r="X42" i="19"/>
  <c r="L43" i="19"/>
  <c r="I29" i="19" l="1"/>
  <c r="J30" i="19"/>
  <c r="M43" i="19"/>
  <c r="Y42" i="19"/>
  <c r="L44" i="19"/>
  <c r="X43" i="19"/>
  <c r="O31" i="19"/>
  <c r="N30" i="19"/>
  <c r="K44" i="19"/>
  <c r="W43" i="19"/>
  <c r="I56" i="19"/>
  <c r="J57" i="19"/>
  <c r="P64" i="19"/>
  <c r="Q65" i="19"/>
  <c r="Q66" i="19" l="1"/>
  <c r="P65" i="19"/>
  <c r="O32" i="19"/>
  <c r="N31" i="19"/>
  <c r="Y43" i="19"/>
  <c r="M44" i="19"/>
  <c r="K45" i="19"/>
  <c r="W44" i="19"/>
  <c r="I30" i="19"/>
  <c r="J31" i="19"/>
  <c r="I57" i="19"/>
  <c r="J58" i="19"/>
  <c r="L45" i="19"/>
  <c r="X44" i="19"/>
  <c r="W45" i="19" l="1"/>
  <c r="K46" i="19"/>
  <c r="M45" i="19"/>
  <c r="Y44" i="19"/>
  <c r="L46" i="19"/>
  <c r="X45" i="19"/>
  <c r="J32" i="19"/>
  <c r="I31" i="19"/>
  <c r="Q67" i="19"/>
  <c r="P66" i="19"/>
  <c r="J59" i="19"/>
  <c r="I58" i="19"/>
  <c r="N32" i="19"/>
  <c r="O33" i="19"/>
  <c r="J33" i="19" l="1"/>
  <c r="I32" i="19"/>
  <c r="J39" i="19"/>
  <c r="N33" i="19"/>
  <c r="O34" i="19"/>
  <c r="K47" i="19"/>
  <c r="W46" i="19"/>
  <c r="X46" i="19"/>
  <c r="L47" i="19"/>
  <c r="M46" i="19"/>
  <c r="Y45" i="19"/>
  <c r="J60" i="19"/>
  <c r="I59" i="19"/>
  <c r="P67" i="19"/>
  <c r="P68" i="19" s="1"/>
  <c r="Q68" i="19"/>
  <c r="L48" i="19" l="1"/>
  <c r="X47" i="19"/>
  <c r="K48" i="19"/>
  <c r="W47" i="19"/>
  <c r="N34" i="19"/>
  <c r="C11" i="19"/>
  <c r="I33" i="19"/>
  <c r="I34" i="19" s="1"/>
  <c r="J34" i="19"/>
  <c r="I60" i="19"/>
  <c r="J61" i="19"/>
  <c r="J40" i="19"/>
  <c r="I39" i="19"/>
  <c r="V39" i="19"/>
  <c r="M47" i="19"/>
  <c r="Y46" i="19"/>
  <c r="C15" i="19"/>
  <c r="E15" i="19" s="1"/>
  <c r="Y47" i="19" l="1"/>
  <c r="M48" i="19"/>
  <c r="K49" i="19"/>
  <c r="W48" i="19"/>
  <c r="U39" i="19"/>
  <c r="E11" i="19"/>
  <c r="E10" i="19" s="1"/>
  <c r="C10" i="19"/>
  <c r="L49" i="19"/>
  <c r="X48" i="19"/>
  <c r="I61" i="19"/>
  <c r="J62" i="19"/>
  <c r="V40" i="19"/>
  <c r="U40" i="19" s="1"/>
  <c r="J41" i="19"/>
  <c r="I40" i="19"/>
  <c r="J42" i="19" l="1"/>
  <c r="I41" i="19"/>
  <c r="V41" i="19"/>
  <c r="U41" i="19" s="1"/>
  <c r="L50" i="19"/>
  <c r="X49" i="19"/>
  <c r="M49" i="19"/>
  <c r="Y48" i="19"/>
  <c r="J63" i="19"/>
  <c r="I62" i="19"/>
  <c r="W49" i="19"/>
  <c r="K50" i="19"/>
  <c r="M50" i="19" l="1"/>
  <c r="Y49" i="19"/>
  <c r="X50" i="19"/>
  <c r="X51" i="19" s="1"/>
  <c r="F12" i="19" s="1"/>
  <c r="H12" i="19" s="1"/>
  <c r="F56" i="19"/>
  <c r="L51" i="19"/>
  <c r="E56" i="19"/>
  <c r="W50" i="19"/>
  <c r="W51" i="19" s="1"/>
  <c r="F13" i="19" s="1"/>
  <c r="H13" i="19" s="1"/>
  <c r="K51" i="19"/>
  <c r="J64" i="19"/>
  <c r="I63" i="19"/>
  <c r="J43" i="19"/>
  <c r="I42" i="19"/>
  <c r="V42" i="19"/>
  <c r="Y56" i="19" l="1"/>
  <c r="E57" i="19"/>
  <c r="J44" i="19"/>
  <c r="I43" i="19"/>
  <c r="V43" i="19"/>
  <c r="U43" i="19" s="1"/>
  <c r="I64" i="19"/>
  <c r="J65" i="19"/>
  <c r="Y50" i="19"/>
  <c r="Y51" i="19" s="1"/>
  <c r="F14" i="19" s="1"/>
  <c r="H14" i="19" s="1"/>
  <c r="G56" i="19"/>
  <c r="M51" i="19"/>
  <c r="U42" i="19"/>
  <c r="Z56" i="19"/>
  <c r="F57" i="19"/>
  <c r="F58" i="19" l="1"/>
  <c r="Z57" i="19"/>
  <c r="I65" i="19"/>
  <c r="J66" i="19"/>
  <c r="V44" i="19"/>
  <c r="I44" i="19"/>
  <c r="J45" i="19"/>
  <c r="G57" i="19"/>
  <c r="AA56" i="19"/>
  <c r="Y57" i="19"/>
  <c r="E58" i="19"/>
  <c r="E59" i="19" l="1"/>
  <c r="Y58" i="19"/>
  <c r="U44" i="19"/>
  <c r="J46" i="19"/>
  <c r="I45" i="19"/>
  <c r="V45" i="19"/>
  <c r="U45" i="19" s="1"/>
  <c r="J67" i="19"/>
  <c r="I66" i="19"/>
  <c r="G58" i="19"/>
  <c r="AA57" i="19"/>
  <c r="F59" i="19"/>
  <c r="Z58" i="19"/>
  <c r="Z59" i="19" l="1"/>
  <c r="F60" i="19"/>
  <c r="J47" i="19"/>
  <c r="I46" i="19"/>
  <c r="V46" i="19"/>
  <c r="U46" i="19" s="1"/>
  <c r="AA58" i="19"/>
  <c r="G59" i="19"/>
  <c r="I67" i="19"/>
  <c r="I68" i="19" s="1"/>
  <c r="J68" i="19"/>
  <c r="E60" i="19"/>
  <c r="Y59" i="19"/>
  <c r="Z60" i="19" l="1"/>
  <c r="F61" i="19"/>
  <c r="J48" i="19"/>
  <c r="I47" i="19"/>
  <c r="V47" i="19"/>
  <c r="U47" i="19" s="1"/>
  <c r="Y60" i="19"/>
  <c r="E61" i="19"/>
  <c r="AA59" i="19"/>
  <c r="G60" i="19"/>
  <c r="F62" i="19" l="1"/>
  <c r="Z61" i="19"/>
  <c r="V48" i="19"/>
  <c r="U48" i="19" s="1"/>
  <c r="J49" i="19"/>
  <c r="I48" i="19"/>
  <c r="G61" i="19"/>
  <c r="AA60" i="19"/>
  <c r="Y61" i="19"/>
  <c r="E62" i="19"/>
  <c r="G62" i="19" l="1"/>
  <c r="AA61" i="19"/>
  <c r="E63" i="19"/>
  <c r="Y62" i="19"/>
  <c r="F63" i="19"/>
  <c r="Z62" i="19"/>
  <c r="J50" i="19"/>
  <c r="I49" i="19"/>
  <c r="V49" i="19"/>
  <c r="U49" i="19" s="1"/>
  <c r="D56" i="19" l="1"/>
  <c r="V50" i="19"/>
  <c r="I50" i="19"/>
  <c r="I51" i="19" s="1"/>
  <c r="J51" i="19"/>
  <c r="Z63" i="19"/>
  <c r="F64" i="19"/>
  <c r="E64" i="19"/>
  <c r="Y63" i="19"/>
  <c r="AA62" i="19"/>
  <c r="G63" i="19"/>
  <c r="Y64" i="19" l="1"/>
  <c r="E65" i="19"/>
  <c r="Z64" i="19"/>
  <c r="F65" i="19"/>
  <c r="U50" i="19"/>
  <c r="U51" i="19" s="1"/>
  <c r="V51" i="19"/>
  <c r="F11" i="19" s="1"/>
  <c r="AA63" i="19"/>
  <c r="G64" i="19"/>
  <c r="F15" i="19"/>
  <c r="H15" i="19" s="1"/>
  <c r="D57" i="19"/>
  <c r="X56" i="19"/>
  <c r="C56" i="19"/>
  <c r="X57" i="19" l="1"/>
  <c r="W57" i="19" s="1"/>
  <c r="D58" i="19"/>
  <c r="G65" i="19"/>
  <c r="AA64" i="19"/>
  <c r="F66" i="19"/>
  <c r="Z65" i="19"/>
  <c r="H11" i="19"/>
  <c r="H10" i="19" s="1"/>
  <c r="F10" i="19"/>
  <c r="Y65" i="19"/>
  <c r="E66" i="19"/>
  <c r="C57" i="19"/>
  <c r="W56" i="19"/>
  <c r="G66" i="19" l="1"/>
  <c r="AA65" i="19"/>
  <c r="E67" i="19"/>
  <c r="Y66" i="19"/>
  <c r="X58" i="19"/>
  <c r="C58" i="19"/>
  <c r="D59" i="19"/>
  <c r="F67" i="19"/>
  <c r="Z66" i="19"/>
  <c r="Z67" i="19" l="1"/>
  <c r="F68" i="19"/>
  <c r="D60" i="19"/>
  <c r="X59" i="19"/>
  <c r="W59" i="19" s="1"/>
  <c r="C59" i="19"/>
  <c r="Y67" i="19"/>
  <c r="E68" i="19"/>
  <c r="W58" i="19"/>
  <c r="AA66" i="19"/>
  <c r="G67" i="19"/>
  <c r="AF56" i="19" l="1"/>
  <c r="Y68" i="19"/>
  <c r="I13" i="19" s="1"/>
  <c r="K13" i="19" s="1"/>
  <c r="AA67" i="19"/>
  <c r="G68" i="19"/>
  <c r="D61" i="19"/>
  <c r="X60" i="19"/>
  <c r="C60" i="19"/>
  <c r="AG56" i="19"/>
  <c r="Z68" i="19"/>
  <c r="I12" i="19" s="1"/>
  <c r="K12" i="19" s="1"/>
  <c r="AG57" i="19" l="1"/>
  <c r="AG58" i="19" s="1"/>
  <c r="AG59" i="19" s="1"/>
  <c r="AG60" i="19" s="1"/>
  <c r="AG61" i="19" s="1"/>
  <c r="AG62" i="19" s="1"/>
  <c r="AG63" i="19" s="1"/>
  <c r="AG64" i="19" s="1"/>
  <c r="AG65" i="19" s="1"/>
  <c r="AG66" i="19" s="1"/>
  <c r="AG67" i="19" s="1"/>
  <c r="W60" i="19"/>
  <c r="AH56" i="19"/>
  <c r="AA68" i="19"/>
  <c r="I14" i="19" s="1"/>
  <c r="K14" i="19" s="1"/>
  <c r="X61" i="19"/>
  <c r="W61" i="19" s="1"/>
  <c r="C61" i="19"/>
  <c r="D62" i="19"/>
  <c r="AF57" i="19"/>
  <c r="AF58" i="19" s="1"/>
  <c r="AF59" i="19" s="1"/>
  <c r="AF60" i="19" s="1"/>
  <c r="AF61" i="19" s="1"/>
  <c r="AF62" i="19" s="1"/>
  <c r="AF63" i="19" s="1"/>
  <c r="AF64" i="19" s="1"/>
  <c r="AF65" i="19" s="1"/>
  <c r="AF66" i="19" s="1"/>
  <c r="AF67" i="19" s="1"/>
  <c r="AF68" i="19" l="1"/>
  <c r="L13" i="19" s="1"/>
  <c r="N13" i="19" s="1"/>
  <c r="X62" i="19"/>
  <c r="C62" i="19"/>
  <c r="D63" i="19"/>
  <c r="AH57" i="19"/>
  <c r="AH58" i="19" s="1"/>
  <c r="AH59" i="19" s="1"/>
  <c r="AH60" i="19" s="1"/>
  <c r="AH61" i="19" s="1"/>
  <c r="AH62" i="19" s="1"/>
  <c r="AH63" i="19" s="1"/>
  <c r="AH64" i="19" s="1"/>
  <c r="AH65" i="19" s="1"/>
  <c r="AH66" i="19" s="1"/>
  <c r="AH67" i="19" s="1"/>
  <c r="AG68" i="19"/>
  <c r="L12" i="19" s="1"/>
  <c r="N12" i="19" s="1"/>
  <c r="AH68" i="19" l="1"/>
  <c r="L14" i="19" s="1"/>
  <c r="N14" i="19" s="1"/>
  <c r="D64" i="19"/>
  <c r="X63" i="19"/>
  <c r="W63" i="19" s="1"/>
  <c r="C63" i="19"/>
  <c r="W62" i="19"/>
  <c r="D65" i="19" l="1"/>
  <c r="X64" i="19"/>
  <c r="C64" i="19"/>
  <c r="W64" i="19" l="1"/>
  <c r="X65" i="19"/>
  <c r="W65" i="19" s="1"/>
  <c r="C65" i="19"/>
  <c r="D66" i="19"/>
  <c r="X66" i="19" l="1"/>
  <c r="W66" i="19" s="1"/>
  <c r="C66" i="19"/>
  <c r="D67" i="19"/>
  <c r="X67" i="19" l="1"/>
  <c r="C67" i="19"/>
  <c r="C68" i="19" s="1"/>
  <c r="D68" i="19"/>
  <c r="AE56" i="19" l="1"/>
  <c r="W67" i="19"/>
  <c r="X68" i="19"/>
  <c r="I11" i="19" s="1"/>
  <c r="I10" i="19" l="1"/>
  <c r="K11" i="19"/>
  <c r="K10" i="19" s="1"/>
  <c r="AD56" i="19"/>
  <c r="W68" i="19"/>
  <c r="AE57" i="19"/>
  <c r="AE58" i="19" s="1"/>
  <c r="AE59" i="19" s="1"/>
  <c r="AE60" i="19" s="1"/>
  <c r="AE61" i="19" s="1"/>
  <c r="AE62" i="19" s="1"/>
  <c r="AE63" i="19" s="1"/>
  <c r="AE64" i="19" s="1"/>
  <c r="AE65" i="19" s="1"/>
  <c r="AE66" i="19" s="1"/>
  <c r="AE67" i="19" s="1"/>
  <c r="AD57" i="19" l="1"/>
  <c r="AD58" i="19" s="1"/>
  <c r="AD59" i="19" s="1"/>
  <c r="AD60" i="19" s="1"/>
  <c r="AD61" i="19" s="1"/>
  <c r="AD62" i="19" s="1"/>
  <c r="AD63" i="19" s="1"/>
  <c r="AD64" i="19" s="1"/>
  <c r="AD65" i="19" s="1"/>
  <c r="AD66" i="19" s="1"/>
  <c r="AD67" i="19" s="1"/>
  <c r="AE68" i="19"/>
  <c r="L11" i="19" s="1"/>
  <c r="L10" i="19" l="1"/>
  <c r="N11" i="19"/>
  <c r="N10" i="19" s="1"/>
  <c r="AD68" i="19"/>
  <c r="G9" i="9" l="1"/>
  <c r="H11" i="9" l="1"/>
  <c r="I11" i="9"/>
  <c r="J11" i="9"/>
  <c r="Q11" i="9"/>
  <c r="R11" i="9"/>
  <c r="S11" i="9"/>
  <c r="H10" i="9"/>
  <c r="I10" i="9"/>
  <c r="J10" i="9"/>
  <c r="Q10" i="9"/>
  <c r="R10" i="9"/>
  <c r="S10" i="9"/>
  <c r="F10" i="9"/>
  <c r="E11" i="9"/>
  <c r="E10" i="9"/>
  <c r="C10" i="9"/>
  <c r="B8" i="9"/>
  <c r="B9" i="9" s="1"/>
  <c r="B10" i="9" s="1"/>
  <c r="B11" i="9" s="1"/>
  <c r="D41" i="13"/>
  <c r="D44" i="13" s="1"/>
  <c r="D29" i="17"/>
  <c r="C29" i="17"/>
  <c r="C32" i="17" l="1"/>
  <c r="D32" i="17"/>
  <c r="G21" i="15"/>
  <c r="F21" i="15"/>
  <c r="P32" i="17"/>
  <c r="O32" i="17"/>
  <c r="N32" i="17"/>
  <c r="M31" i="17"/>
  <c r="L31" i="17"/>
  <c r="K31" i="17"/>
  <c r="G30" i="17"/>
  <c r="G32" i="17" s="1"/>
  <c r="F30" i="17"/>
  <c r="F32" i="17" s="1"/>
  <c r="E30" i="17"/>
  <c r="E32" i="17" s="1"/>
  <c r="P33" i="15" l="1"/>
  <c r="O33" i="15"/>
  <c r="N33" i="15"/>
  <c r="C33" i="15"/>
  <c r="M32" i="15"/>
  <c r="L32" i="15"/>
  <c r="K32" i="15"/>
  <c r="G33" i="15"/>
  <c r="F31" i="15"/>
  <c r="F33" i="15" s="1"/>
  <c r="E31" i="15"/>
  <c r="E33" i="15" s="1"/>
  <c r="I30" i="15"/>
  <c r="L10" i="9" s="1"/>
  <c r="G8" i="9"/>
  <c r="H8" i="9"/>
  <c r="I8" i="9"/>
  <c r="J8" i="9"/>
  <c r="Q8" i="9"/>
  <c r="R8" i="9"/>
  <c r="S8" i="9"/>
  <c r="E8" i="9"/>
  <c r="I31" i="15" l="1"/>
  <c r="L30" i="15"/>
  <c r="R30" i="15" l="1"/>
  <c r="U10" i="9" s="1"/>
  <c r="O10" i="9"/>
  <c r="L31" i="15"/>
  <c r="L33" i="15" s="1"/>
  <c r="R33" i="15" s="1"/>
  <c r="I33" i="15"/>
  <c r="I26" i="12" l="1"/>
  <c r="J26" i="12"/>
  <c r="Q44" i="13" l="1"/>
  <c r="P44" i="13"/>
  <c r="N44" i="13"/>
  <c r="M43" i="13"/>
  <c r="L43" i="13"/>
  <c r="K43" i="13"/>
  <c r="G42" i="13"/>
  <c r="G44" i="13" s="1"/>
  <c r="F42" i="13"/>
  <c r="F44" i="13" s="1"/>
  <c r="E42" i="13"/>
  <c r="E44" i="13" s="1"/>
  <c r="J41" i="13"/>
  <c r="I41" i="13"/>
  <c r="L8" i="9" s="1"/>
  <c r="H41" i="13"/>
  <c r="I9" i="9"/>
  <c r="I13" i="9" s="1"/>
  <c r="J9" i="9"/>
  <c r="J13" i="9" s="1"/>
  <c r="Q9" i="9"/>
  <c r="Q13" i="9" s="1"/>
  <c r="R9" i="9"/>
  <c r="R13" i="9" s="1"/>
  <c r="S9" i="9"/>
  <c r="S13" i="9" s="1"/>
  <c r="W9" i="9"/>
  <c r="W13" i="9" s="1"/>
  <c r="X9" i="9"/>
  <c r="Y9" i="9"/>
  <c r="H9" i="9"/>
  <c r="H13" i="9" s="1"/>
  <c r="F9" i="9"/>
  <c r="D8" i="9"/>
  <c r="D9" i="9" s="1"/>
  <c r="D10" i="9" s="1"/>
  <c r="D11" i="9" s="1"/>
  <c r="E9" i="9"/>
  <c r="M41" i="13" l="1"/>
  <c r="M8" i="9"/>
  <c r="H42" i="13"/>
  <c r="H44" i="13" s="1"/>
  <c r="K8" i="9"/>
  <c r="I42" i="13"/>
  <c r="I44" i="13" s="1"/>
  <c r="L41" i="13"/>
  <c r="J42" i="13"/>
  <c r="J44" i="13" s="1"/>
  <c r="K41" i="13"/>
  <c r="K42" i="13" l="1"/>
  <c r="K44" i="13" s="1"/>
  <c r="R44" i="13" s="1"/>
  <c r="T41" i="13"/>
  <c r="V8" i="9" s="1"/>
  <c r="P8" i="9"/>
  <c r="S41" i="13"/>
  <c r="U8" i="9" s="1"/>
  <c r="O8" i="9"/>
  <c r="R41" i="13"/>
  <c r="T8" i="9" s="1"/>
  <c r="N8" i="9"/>
  <c r="L42" i="13"/>
  <c r="L44" i="13" s="1"/>
  <c r="S44" i="13" s="1"/>
  <c r="M42" i="13"/>
  <c r="M44" i="13" s="1"/>
  <c r="T44" i="13" s="1"/>
  <c r="G34" i="12" l="1"/>
  <c r="G36" i="12" s="1"/>
  <c r="D36" i="12"/>
  <c r="H33" i="12"/>
  <c r="E26" i="12"/>
  <c r="P36" i="12"/>
  <c r="O36" i="12"/>
  <c r="N36" i="12"/>
  <c r="M35" i="12"/>
  <c r="L35" i="12"/>
  <c r="K35" i="12"/>
  <c r="F34" i="12"/>
  <c r="F36" i="12" s="1"/>
  <c r="E34" i="12"/>
  <c r="E36" i="12" s="1"/>
  <c r="G19" i="12"/>
  <c r="K33" i="12" l="1"/>
  <c r="K9" i="9"/>
  <c r="J33" i="12"/>
  <c r="M9" i="9" s="1"/>
  <c r="H34" i="12"/>
  <c r="H36" i="12" s="1"/>
  <c r="I33" i="12"/>
  <c r="C36" i="12"/>
  <c r="L33" i="12" l="1"/>
  <c r="L9" i="9"/>
  <c r="Q33" i="12"/>
  <c r="T9" i="9" s="1"/>
  <c r="N9" i="9"/>
  <c r="M33" i="12"/>
  <c r="J34" i="12"/>
  <c r="K34" i="12"/>
  <c r="K36" i="12" s="1"/>
  <c r="Q36" i="12" s="1"/>
  <c r="I34" i="12"/>
  <c r="S33" i="12" l="1"/>
  <c r="V9" i="9" s="1"/>
  <c r="P9" i="9"/>
  <c r="R33" i="12"/>
  <c r="U9" i="9" s="1"/>
  <c r="O9" i="9"/>
  <c r="I36" i="12"/>
  <c r="L34" i="12"/>
  <c r="L36" i="12" s="1"/>
  <c r="R36" i="12" s="1"/>
  <c r="J36" i="12"/>
  <c r="M34" i="12"/>
  <c r="M36" i="12" s="1"/>
  <c r="S36" i="12" s="1"/>
  <c r="H30" i="15" l="1"/>
  <c r="H31" i="15" s="1"/>
  <c r="J30" i="15"/>
  <c r="M30" i="15" l="1"/>
  <c r="J31" i="15"/>
  <c r="M10" i="9"/>
  <c r="K31" i="15"/>
  <c r="K33" i="15" s="1"/>
  <c r="Q33" i="15" s="1"/>
  <c r="H33" i="15"/>
  <c r="K30" i="15"/>
  <c r="K10" i="9"/>
  <c r="N10" i="9" l="1"/>
  <c r="Q30" i="15"/>
  <c r="T10" i="9" s="1"/>
  <c r="J33" i="15"/>
  <c r="M31" i="15"/>
  <c r="M33" i="15" s="1"/>
  <c r="S33" i="15" s="1"/>
  <c r="P10" i="9"/>
  <c r="S30" i="15"/>
  <c r="V10" i="9" s="1"/>
  <c r="G23" i="15" l="1"/>
  <c r="D30" i="15" s="1"/>
  <c r="G10" i="9" l="1"/>
  <c r="G13" i="9" s="1"/>
  <c r="D33" i="15"/>
  <c r="H29" i="17" l="1"/>
  <c r="I29" i="17"/>
  <c r="J29" i="17"/>
  <c r="I30" i="17" l="1"/>
  <c r="L29" i="17"/>
  <c r="L11" i="9"/>
  <c r="L13" i="9" s="1"/>
  <c r="K11" i="9"/>
  <c r="K13" i="9" s="1"/>
  <c r="K29" i="17"/>
  <c r="H30" i="17"/>
  <c r="M11" i="9"/>
  <c r="M13" i="9" s="1"/>
  <c r="M29" i="17"/>
  <c r="J30" i="17"/>
  <c r="S29" i="17" l="1"/>
  <c r="V11" i="9" s="1"/>
  <c r="V13" i="9" s="1"/>
  <c r="P11" i="9"/>
  <c r="P13" i="9" s="1"/>
  <c r="K30" i="17"/>
  <c r="K32" i="17" s="1"/>
  <c r="Q32" i="17" s="1"/>
  <c r="H32" i="17"/>
  <c r="R29" i="17"/>
  <c r="U11" i="9" s="1"/>
  <c r="U13" i="9" s="1"/>
  <c r="O11" i="9"/>
  <c r="O13" i="9" s="1"/>
  <c r="J32" i="17"/>
  <c r="M30" i="17"/>
  <c r="M32" i="17" s="1"/>
  <c r="S32" i="17" s="1"/>
  <c r="Q29" i="17"/>
  <c r="T11" i="9" s="1"/>
  <c r="T13" i="9" s="1"/>
  <c r="N11" i="9"/>
  <c r="N13" i="9" s="1"/>
  <c r="L30" i="17"/>
  <c r="L32" i="17" s="1"/>
  <c r="R32" i="17" s="1"/>
  <c r="I32" i="17"/>
  <c r="F34" i="13"/>
  <c r="C41" i="13" l="1"/>
  <c r="C44" i="13" l="1"/>
  <c r="F8" i="9"/>
  <c r="F13" i="9" s="1"/>
</calcChain>
</file>

<file path=xl/comments1.xml><?xml version="1.0" encoding="utf-8"?>
<comments xmlns="http://schemas.openxmlformats.org/spreadsheetml/2006/main">
  <authors>
    <author>Author</author>
  </authors>
  <commentList>
    <comment ref="L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ՀՀ աճի տեմպը՝ 1.45 = 41554/28580
</t>
        </r>
      </text>
    </comment>
    <comment ref="O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55717/41554</t>
        </r>
      </text>
    </comment>
    <comment ref="R4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58434/55717</t>
        </r>
      </text>
    </comment>
    <comment ref="L5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ՀՀ աճի տեմպը՝ 1.45 = 41554/28580
</t>
        </r>
      </text>
    </comment>
    <comment ref="O5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55717/41554</t>
        </r>
      </text>
    </comment>
    <comment ref="R52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58434/55717</t>
        </r>
      </text>
    </comment>
  </commentList>
</comments>
</file>

<file path=xl/sharedStrings.xml><?xml version="1.0" encoding="utf-8"?>
<sst xmlns="http://schemas.openxmlformats.org/spreadsheetml/2006/main" count="931" uniqueCount="219">
  <si>
    <t>2024թ.</t>
  </si>
  <si>
    <t>2025թ.</t>
  </si>
  <si>
    <t>X</t>
  </si>
  <si>
    <t>2026թ.</t>
  </si>
  <si>
    <t>Ծրագիր</t>
  </si>
  <si>
    <t>Միջոցառում</t>
  </si>
  <si>
    <t>Ծրագրի/ միջոցառման անվանումը</t>
  </si>
  <si>
    <t>2023թ.</t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</si>
  <si>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</si>
  <si>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</si>
  <si>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</si>
  <si>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</si>
  <si>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</si>
  <si>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</si>
  <si>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</si>
  <si>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</si>
  <si>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</si>
  <si>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t>2. Միջոցառման հիմքում դրված ծախսային պարտավորության բնույթը՝</t>
  </si>
  <si>
    <t xml:space="preserve">3. Միջոցառման ծախսակազմման հիմքում դրված հիմնական ծախսային գործոնները՝ </t>
  </si>
  <si>
    <t xml:space="preserve">5. Միջոցառման գծով ծախսերի ամփոփ հաշվարկը՝ </t>
  </si>
  <si>
    <t>Գնային գործոններով պայմանավորված ծախսերի ընդհանուր փոփոխությունը (+/-)</t>
  </si>
  <si>
    <t>Ոչ գնային գործոններով պայմանավորված ծախսերի ընդհանուր փոփոխությունը (+/-)</t>
  </si>
  <si>
    <t xml:space="preserve">Միջոցառման գծով ճշգրտված բազային բյուջեն 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</si>
  <si>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</si>
  <si>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</si>
  <si>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r>
      <t>Ծրագրային դասիչը</t>
    </r>
    <r>
      <rPr>
        <vertAlign val="superscript"/>
        <sz val="8"/>
        <color theme="1"/>
        <rFont val="GHEA Grapalat"/>
        <family val="3"/>
      </rPr>
      <t>[2]</t>
    </r>
  </si>
  <si>
    <r>
      <t>Ընդամենը ծախսեր (հազ. դրամ)</t>
    </r>
    <r>
      <rPr>
        <vertAlign val="superscript"/>
        <sz val="8"/>
        <color theme="1"/>
        <rFont val="GHEA Grapalat"/>
        <family val="3"/>
      </rPr>
      <t>14</t>
    </r>
  </si>
  <si>
    <r>
      <t>Միջոցառման հիմքում դրված ծախսային պարտավորության բնույթը՝ (ընտրել)</t>
    </r>
    <r>
      <rPr>
        <vertAlign val="superscript"/>
        <sz val="8"/>
        <color theme="1"/>
        <rFont val="GHEA Grapalat"/>
        <family val="3"/>
      </rPr>
      <t>4</t>
    </r>
  </si>
  <si>
    <t xml:space="preserve">Ծրագրի </t>
  </si>
  <si>
    <t>Բյուջետային ծախսերը (հազ. դրամ)</t>
  </si>
  <si>
    <t>Ծախսային խնայողությունների գծով ամփոփ առաջարկը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</si>
  <si>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</si>
  <si>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x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</si>
  <si>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</si>
  <si>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Ընդամենը</t>
  </si>
  <si>
    <t>Ծրագրի /միջոցառման նախատեսվող ավարտը</t>
  </si>
  <si>
    <t>Ծրագրի /միջոցառման սկիզբը</t>
  </si>
  <si>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*</t>
    </r>
  </si>
  <si>
    <r>
      <t>Ձևաչափ N 1. Գոյություն ունեցող պարտավորությունների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  <r>
      <rPr>
        <b/>
        <sz val="10"/>
        <color theme="1"/>
        <rFont val="GHEA Grapalat"/>
        <family val="3"/>
      </rPr>
      <t xml:space="preserve"> </t>
    </r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</si>
  <si>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</si>
  <si>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</si>
  <si>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</si>
  <si>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</si>
  <si>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</si>
  <si>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</si>
  <si>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</si>
  <si>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</si>
  <si>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</si>
  <si>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</si>
  <si>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</si>
  <si>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</si>
  <si>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</si>
  <si>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</si>
  <si>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</si>
  <si>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</si>
  <si>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</si>
  <si>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</si>
  <si>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</si>
  <si>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</si>
  <si>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</si>
  <si>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</si>
  <si>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</si>
  <si>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</si>
  <si>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 xml:space="preserve"> Ժողովրդագրական վիճակի բարելավում</t>
  </si>
  <si>
    <t xml:space="preserve">Երեխայի ծննդյան միանվագ նպաստ </t>
  </si>
  <si>
    <t>չի նախատեսվում</t>
  </si>
  <si>
    <t>Ընտանքիում երեխա ծնվելու կապակցությամբ նշանակվում և վճարվում է երեխայի ծննդյան միանվագ նպաստ, որի չափը տարբերակվում է ըստ նոր ծնված երեխայի կարգաթվի</t>
  </si>
  <si>
    <t>«Պետական նպաստերի մասին օրենքի 6-րդ գլուխ</t>
  </si>
  <si>
    <t xml:space="preserve">Օրենքի համաձայն՝ միասնական սոցիալական ծառայությունը նշանակում և վճարում է երեխայի ծննդյան միանվագ նպաստ
Նպաստի չափերն՝ ըստ կարգաթվի, նշանակման և վճարման կարգը սահմանոււմ է Կառավարությունը </t>
  </si>
  <si>
    <t>ՀՀ կառավարության 2014 թվականի մարտի 6-ի N 275-Ն որոշում</t>
  </si>
  <si>
    <t>Նպաստի չափը 1 և 2 կարգաթվով երեխաների ծննդյան կապակցությամբ</t>
  </si>
  <si>
    <t>Նպաստի չափը 3 և 4 կարգաթվով երեխաների ծննդյան կապակցությամբ</t>
  </si>
  <si>
    <t>Նպաստի չափը 5 և ավելի կարգաթվով երեխաների ծննդյան կապակցությամբ</t>
  </si>
  <si>
    <t>դրամ</t>
  </si>
  <si>
    <t xml:space="preserve"> 1 և 2 կարգաթվով երեխաների ծննդյան կապակցությամբ դիմած ծնողներ</t>
  </si>
  <si>
    <t xml:space="preserve"> 3 և 4 կարգաթվով երեխաների ծննդյան կապակցությամբ դիմած ծնողներ</t>
  </si>
  <si>
    <t xml:space="preserve"> 5 և ավելի կարգաթվով երեխաների ծննդյան կապակցությամբ դիմած ծնողներ</t>
  </si>
  <si>
    <t>հազար դրամ</t>
  </si>
  <si>
    <t xml:space="preserve">ԸՆԴԱՄԵՆԸ </t>
  </si>
  <si>
    <t>Ընդամենը ծախս</t>
  </si>
  <si>
    <t>ոչ</t>
  </si>
  <si>
    <t>Մինչև 2 տարեկան երեխայի խնամքի նպաստ</t>
  </si>
  <si>
    <t>ավելի քան 5 տարի</t>
  </si>
  <si>
    <t>«Պետական նպաստերի մասին օրենքի 7-րդ և 7.1-ին գլուխներ</t>
  </si>
  <si>
    <t xml:space="preserve">
Մինչև երկու տարեկան երեխայի խնամքի խնամքի կապակցությամբ նշանակվող խնամքի նպաստ:
Մինչև 01.01.2023 ծնվածների դեպքում նշանակվում է խնամքի արձակուրդում գտնվող կամ գյուղաբնակ ծնողին:
01.01.2023 հետո ծնվածների դեպքում ծնողին նշանակվում է անկախ խնամքի արձակուրդում գտնվելու կամ գյուղաբնակ հանդիսանալու հանգամանքներից:</t>
  </si>
  <si>
    <t xml:space="preserve">Օրենքի համաձայն՝ միասնական սոցիալական ծառայությունը նշանակում և վճարում է խնամքի նպաստ
Նպաստի չափերն ըստ խնամքի արձակուրդում գտնվող և խնամքի արձակուրդում չգտնվող ծնողներ սահմանոււմ է Կառավարությունը (01.01.2023 հետո ծնված երեխաների դեպքում): 
Մինչև 01.01.2023 ծնվածների դեպքում խամքի նպաստի չափը մեկն է, որը նույնպես սահմանում է Կառավարությունը:
</t>
  </si>
  <si>
    <t>ՀՀ կառավարության 2015 թվականի դեկտեմբերի 29-ի N 1566-Ն որոշում</t>
  </si>
  <si>
    <t>Նախորդ ժամանակահատվածների համար վճար</t>
  </si>
  <si>
    <t>Օրենքի համաձայն՝ մինչև երեխայի 70 օրականը լրանալու ամսվան հաջորդող 12 ամսվա ընթացքում դիմելու դեպքում նշանակվում է 70 օրականը լրանալու ամսվան հաջորդով ամսվանիցև հետադարձով վճարվում է դիմելու ամսվան նախորդող ամիսների համար:</t>
  </si>
  <si>
    <r>
      <t>Նոր ծնված երեխաների թիվը, որոնց ծննդյան կապակցությամն նշանակվել է նպաստ,</t>
    </r>
    <r>
      <rPr>
        <b/>
        <sz val="9"/>
        <color theme="1"/>
        <rFont val="GHEA Grapalat"/>
        <family val="3"/>
      </rPr>
      <t xml:space="preserve"> ընդամենը</t>
    </r>
  </si>
  <si>
    <t>երեխա</t>
  </si>
  <si>
    <t>Աջակցության չափը</t>
  </si>
  <si>
    <t>Երեխաների միջին ամսական թիվը, որոնց ծննդյան կապակցությամն նշանակվել է աջակցություն</t>
  </si>
  <si>
    <t xml:space="preserve"> Դրամական աջակցություն ընտանիքում 3 և ավելի երեխա ունեցող ընտանիքներին</t>
  </si>
  <si>
    <t>Ընտանքիում 3 և յուրաքանչյուր հաջորդ երեխա ծնվելու կապակցությամբ նշանակվում և վճարվում է դրամական աջակցություն</t>
  </si>
  <si>
    <t xml:space="preserve">Կառավարության որոշման համաձայն՝ միասնական սոցիալական ծառայությունը նշանակում և վճարում է դրմական աջակցություն </t>
  </si>
  <si>
    <t>ՀՀ կառավարության 2021 թվականի դեկտեմբերի 23-ի N 2169-Լ որոշում</t>
  </si>
  <si>
    <t>2026 /պայմանական</t>
  </si>
  <si>
    <t>Դրամական աջակցությունը նշանակվում է դիմումը ներկայացնելու ամսվան նախորդող 6-րդ ամսվա 1-ից,</t>
  </si>
  <si>
    <t>Մինչև 2 տարեկան երեխայի խնամքի նպաստի տրամադրման ապահովում</t>
  </si>
  <si>
    <t xml:space="preserve">
Մինչև երկու տարեկան երեխայի խնամքի խնամքի կապակցությամբ նշանակվող խնամքի նպաստը կանխիկ եղանակով վճարելու ծառայություն:
Կանխիկ եղանակով վճարվում է 1-ին կամ 2-րդ խմբի հաշմանդամություն ունեցողներին, ինչպես նաև՝ 2023 թվականին՝ մինչև 1000 բնակիչ ունեցող գյուղական բնակավայրերի շահառուներին, 2024 թվականին՝ 500-1000 նակիչ ունեցող գյուղական բնակավայրերի շահառուներին:</t>
  </si>
  <si>
    <t xml:space="preserve">Օրենքի համաձայն՝ միասնական սոցիալական ծառայությունը նշանակում և վճարում է խնամքի նպաստ
</t>
  </si>
  <si>
    <t>ՀՀ կառավարության 2020 թվականի մարտի 12-ի N 284-Ն որոշում
ՀՀ կառավարության 2015 թվականի դեկտեմբերի 29-ի N 1566-Ն որոշում</t>
  </si>
  <si>
    <t>Ծառայությունների մատուցման գինը</t>
  </si>
  <si>
    <t>Ըստ հաշվարկի</t>
  </si>
  <si>
    <t>Տեղեկանք</t>
  </si>
  <si>
    <t xml:space="preserve">  Մինչև 2 տարեկան երեխայի նպաստի տրամադրման ապահվում» միջոցառման ծախսերի հաշվարկ  մասին</t>
  </si>
  <si>
    <t>(ընտանիք/ծնողի թիվը) մարդ</t>
  </si>
  <si>
    <t>նպաստի չափը</t>
  </si>
  <si>
    <t>նպաստի ընդհանուր ծախսը /հազ.դրամ</t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</si>
  <si>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 /քաղաքաբնակ/, </t>
    </r>
    <r>
      <rPr>
        <b/>
        <sz val="10"/>
        <rFont val="GHEA Grapalat"/>
        <family val="3"/>
      </rPr>
      <t>01.01.2023-ից հետո</t>
    </r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</si>
  <si>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մասով/ քաղաքաբնակ / </t>
    </r>
    <r>
      <rPr>
        <b/>
        <sz val="10"/>
        <rFont val="GHEA Grapalat"/>
        <family val="3"/>
      </rPr>
      <t>01.01.2023-ից հետո</t>
    </r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</si>
  <si>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մասով/ գյուղաբնակ /</t>
    </r>
    <r>
      <rPr>
        <b/>
        <sz val="10"/>
        <rFont val="GHEA Grapalat"/>
        <family val="3"/>
      </rPr>
      <t>01.01.2023-ից հետո</t>
    </r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</si>
  <si>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մասով/ գյուղաբնակ  </t>
    </r>
    <r>
      <rPr>
        <b/>
        <sz val="10"/>
        <rFont val="GHEA Grapalat"/>
        <family val="3"/>
      </rPr>
      <t>/01.01.2023-ից հետո</t>
    </r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</si>
  <si>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 /քաղաքաբնակ/, </t>
    </r>
    <r>
      <rPr>
        <b/>
        <sz val="10"/>
        <rFont val="GHEA Grapalat"/>
        <family val="3"/>
      </rPr>
      <t>մինչև 01.01.2023</t>
    </r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</si>
  <si>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աշխատող</t>
    </r>
    <r>
      <rPr>
        <sz val="10"/>
        <rFont val="GHEA Grapalat"/>
        <family val="3"/>
      </rPr>
      <t xml:space="preserve"> ծնողի մասով/ գյուղաբնակ /</t>
    </r>
    <r>
      <rPr>
        <b/>
        <sz val="10"/>
        <rFont val="GHEA Grapalat"/>
        <family val="3"/>
      </rPr>
      <t>մինչև 01.01.2023</t>
    </r>
  </si>
  <si>
    <r>
      <t xml:space="preserve">Մինչև 2 տարեկան երեխայի նպաստ </t>
    </r>
    <r>
      <rPr>
        <sz val="10"/>
        <color rgb="FFFF0000"/>
        <rFont val="GHEA Grapalat"/>
        <family val="3"/>
      </rPr>
      <t>չաշխատող</t>
    </r>
    <r>
      <rPr>
        <sz val="10"/>
        <rFont val="GHEA Grapalat"/>
        <family val="3"/>
      </rPr>
      <t xml:space="preserve"> ծնողի մասով/ գյուղաբնակ  /</t>
    </r>
    <r>
      <rPr>
        <b/>
        <sz val="10"/>
        <rFont val="GHEA Grapalat"/>
        <family val="3"/>
      </rPr>
      <t>մինչև 01.01.2023</t>
    </r>
  </si>
  <si>
    <t>ընդամենը, վճար</t>
  </si>
  <si>
    <t xml:space="preserve">քաղաք աշխատող </t>
  </si>
  <si>
    <t>գյուղ աշխատող</t>
  </si>
  <si>
    <t>գյուղ չաշխատող</t>
  </si>
  <si>
    <t>միջին տարեկան</t>
  </si>
  <si>
    <t>ամսական նվազեցում</t>
  </si>
  <si>
    <t>Ամիս/քանակ</t>
  </si>
  <si>
    <t>մինչև 01.01.2023 ծնվածներ,  վճարում՝  2023</t>
  </si>
  <si>
    <t>2023թ  ծնվածներ, վճարում 2023</t>
  </si>
  <si>
    <t>ընդամենը, ամսական ծնունդ</t>
  </si>
  <si>
    <t xml:space="preserve">քաղաք չաշխատող </t>
  </si>
  <si>
    <t>2022թ ծնվածներ, վճարում՝  2024</t>
  </si>
  <si>
    <t>2023թ ծնվածներ, վճարում 2024</t>
  </si>
  <si>
    <t>2024թ ծնվածներ, վճարում 2024</t>
  </si>
  <si>
    <t>2023+2024 ծնվածներ, վճարում 2024</t>
  </si>
  <si>
    <t>ընդամենը, ծնունդ</t>
  </si>
  <si>
    <t>ծնված 2023, վճարում 2025</t>
  </si>
  <si>
    <t>ծնված 2024, վճարում 2025</t>
  </si>
  <si>
    <t>ծնված 2025, վճարում 2025</t>
  </si>
  <si>
    <t>վճարում 2025</t>
  </si>
  <si>
    <t>վճարում 2026</t>
  </si>
  <si>
    <t>քանի ամիս է վճարվում</t>
  </si>
  <si>
    <t>2022 ծնված ամիսը</t>
  </si>
  <si>
    <t>2023 ծնված ամիսը</t>
  </si>
  <si>
    <t>2024 ծնված ամիսը</t>
  </si>
  <si>
    <t>2024 վճարում</t>
  </si>
  <si>
    <t>տվյալ ամսում քանի հատ է վճարվում</t>
  </si>
  <si>
    <t>2025 ծնված ամիսը</t>
  </si>
  <si>
    <t>2025 վճարում</t>
  </si>
  <si>
    <t xml:space="preserve">  Մինչև 6 տարեկան երեխայի նպաստի տրամադրման 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 ՚՚միջոցառման ծախսերի հաշվարկ  մասին</t>
  </si>
  <si>
    <t xml:space="preserve">      </t>
  </si>
  <si>
    <t>2025թ ՄԺԾԾ հայտ</t>
  </si>
  <si>
    <t>2026թ ՄԺԾԾ հայտ</t>
  </si>
  <si>
    <t>Ցուցանիշներ</t>
  </si>
  <si>
    <t>երեխաների միջին ամսական թիվը</t>
  </si>
  <si>
    <t>Ամսական գումարը /դրամ/</t>
  </si>
  <si>
    <t xml:space="preserve"> Ընտանիքում 3-րդ և յուրաքանչյուր հաջորդ երեխայի ծնվելու կապակցությամբ նոր ծնված երեխային նշանակել և վճարել դրամական աջակցություն՛ ամսական 50000 դրամի չափով, մինչև երեխայի 6 տարեկանը լրանալը</t>
  </si>
  <si>
    <t>Նպաստների միջին ամսական  գումարը, որը կվճարվի կանխիկ եղանակով</t>
  </si>
  <si>
    <t>2027թ ՄԺԾԾ հայտ</t>
  </si>
  <si>
    <t xml:space="preserve">2023թ.- բազային տարի (փաստ) </t>
  </si>
  <si>
    <t>2024թ. (սպասողական)</t>
  </si>
  <si>
    <t>2027թ.</t>
  </si>
  <si>
    <t xml:space="preserve"> 36024 </t>
  </si>
  <si>
    <t xml:space="preserve"> 23382 </t>
  </si>
  <si>
    <t xml:space="preserve">  </t>
  </si>
  <si>
    <t xml:space="preserve"> 12160 </t>
  </si>
  <si>
    <t xml:space="preserve"> 482 </t>
  </si>
  <si>
    <t>2023թ.բազային (փաստացի) տարի</t>
  </si>
  <si>
    <t>2024թ.(պլանային)</t>
  </si>
  <si>
    <t>2023թ փաստացի բյուջե</t>
  </si>
  <si>
    <t>2024թ Հաստատված բյուջե</t>
  </si>
  <si>
    <t>նախորդող մեկ տարվա ժամանակահատվածում չստացողներ</t>
  </si>
  <si>
    <t xml:space="preserve"> Զոհված զինծառայողների ծնողների՝ վերարտադրողականության օժանդակ տեխնոլոգիաների կիրառմամբ բժշկական օգնության և սպասարկման որոշ ծախսերի մասնակի փոխհատուցման տրամադրում</t>
  </si>
  <si>
    <t xml:space="preserve">Կառավարության որոշման համաձայն՝ առողջապահության նախարարության նախարարի հրամանի համաձայն ՀՀ ԱՍՀՆ նշանակում և վճարում է դրամական աջակցություն </t>
  </si>
  <si>
    <t>ՀՀ կառավարության 2022 թվականի հունվարի 13-ի N 64-Լ որոշում</t>
  </si>
  <si>
    <t>փոխնակ մոր ծառայություններից օգտվող շահառուների թիվ</t>
  </si>
  <si>
    <t>դոնորական ձվաբջջիջի ձեռքբերման ծախսերից օգտվող շահառուների թիվ</t>
  </si>
  <si>
    <t>շահառու</t>
  </si>
  <si>
    <t>Աջակցության չափը՝ փոխնակ մոր ծառայություններից օգտվողներ համար</t>
  </si>
  <si>
    <t xml:space="preserve">Աջակցության չափը՝ դոնորական ձվաբջջիջի ձեռքբերման ծախսերից  օգտվողներ համար  </t>
  </si>
  <si>
    <t>մինչև</t>
  </si>
  <si>
    <t>Միջին թվաքանակ</t>
  </si>
  <si>
    <t>նպաստի ամսական չափը /դրամ</t>
  </si>
  <si>
    <t>* (վճարվում է 2 նպաստ՝ աշխատելու և գյուղաբնակ )</t>
  </si>
  <si>
    <t>63200/
69100</t>
  </si>
  <si>
    <r>
      <t xml:space="preserve">Մինչև 2 տարեկան երեխայի նպաստ </t>
    </r>
    <r>
      <rPr>
        <sz val="9"/>
        <color rgb="FFFF0000"/>
        <rFont val="GHEA Grapalat"/>
        <family val="3"/>
      </rPr>
      <t>խնամքի արձակուրդում գտնվող</t>
    </r>
    <r>
      <rPr>
        <sz val="9"/>
        <color theme="1"/>
        <rFont val="GHEA Grapalat"/>
        <family val="3"/>
      </rPr>
      <t xml:space="preserve"> ծնողին, </t>
    </r>
    <r>
      <rPr>
        <sz val="9"/>
        <color rgb="FFFF0000"/>
        <rFont val="GHEA Grapalat"/>
        <family val="3"/>
      </rPr>
      <t>01.01.2023-ից հետո ծնված</t>
    </r>
  </si>
  <si>
    <r>
      <t xml:space="preserve">Մինչև 2 տարեկան երեխայի նպաստ </t>
    </r>
    <r>
      <rPr>
        <sz val="9"/>
        <color rgb="FFFF0000"/>
        <rFont val="GHEA Grapalat"/>
        <family val="3"/>
      </rPr>
      <t xml:space="preserve">գյուղաբնակ, խնամքի արձակուրդում </t>
    </r>
    <r>
      <rPr>
        <sz val="9"/>
        <color theme="1"/>
        <rFont val="GHEA Grapalat"/>
        <family val="3"/>
      </rPr>
      <t xml:space="preserve">գտնվող ծնողին, </t>
    </r>
    <r>
      <rPr>
        <sz val="9"/>
        <color rgb="FFFF0000"/>
        <rFont val="GHEA Grapalat"/>
        <family val="3"/>
      </rPr>
      <t xml:space="preserve">մինչև 01.01.2023 ծնված </t>
    </r>
  </si>
  <si>
    <r>
      <t xml:space="preserve">Մինչև 2 տարեկան երեխայի նպաստ </t>
    </r>
    <r>
      <rPr>
        <sz val="9"/>
        <color rgb="FFFF0000"/>
        <rFont val="GHEA Grapalat"/>
        <family val="3"/>
      </rPr>
      <t>խնամքի արձակուրդում չգտնվող</t>
    </r>
    <r>
      <rPr>
        <sz val="9"/>
        <color theme="1"/>
        <rFont val="GHEA Grapalat"/>
        <family val="3"/>
      </rPr>
      <t xml:space="preserve"> ծնողին, </t>
    </r>
    <r>
      <rPr>
        <sz val="9"/>
        <color rgb="FFFF0000"/>
        <rFont val="GHEA Grapalat"/>
        <family val="3"/>
      </rPr>
      <t>01.01.2023-ից հետո ծնված</t>
    </r>
  </si>
  <si>
    <r>
      <t xml:space="preserve">Մինչև 2 տարեկան երեխայի նպաստ </t>
    </r>
    <r>
      <rPr>
        <sz val="9"/>
        <color rgb="FFFF0000"/>
        <rFont val="GHEA Grapalat"/>
        <family val="3"/>
      </rPr>
      <t>գյուղաբնակ, խնամքի արձակուրդում գտնվող</t>
    </r>
    <r>
      <rPr>
        <sz val="9"/>
        <color theme="1"/>
        <rFont val="GHEA Grapalat"/>
        <family val="3"/>
      </rPr>
      <t xml:space="preserve"> ծնողին վճարվող նպաստ, </t>
    </r>
    <r>
      <rPr>
        <sz val="9"/>
        <color rgb="FFFF0000"/>
        <rFont val="GHEA Grapalat"/>
        <family val="3"/>
      </rPr>
      <t xml:space="preserve"> 01.01.2023-ից հետո ծնված</t>
    </r>
  </si>
  <si>
    <t>Խնամքի նպաստի չափերը</t>
  </si>
  <si>
    <t>ԸՆԴԱՄԵՆԸ, երեխաների թիվը</t>
  </si>
  <si>
    <r>
      <t xml:space="preserve">Մինչև 2 տարեկան երեխայի նպաստ </t>
    </r>
    <r>
      <rPr>
        <sz val="9"/>
        <color rgb="FFFF0000"/>
        <rFont val="GHEA Grapalat"/>
        <family val="3"/>
      </rPr>
      <t>խնամքի արձակուրդում</t>
    </r>
    <r>
      <rPr>
        <sz val="9"/>
        <color theme="1"/>
        <rFont val="GHEA Grapalat"/>
        <family val="3"/>
      </rPr>
      <t xml:space="preserve"> </t>
    </r>
    <r>
      <rPr>
        <sz val="9"/>
        <color rgb="FFFF0000"/>
        <rFont val="GHEA Grapalat"/>
        <family val="3"/>
      </rPr>
      <t>գտնվող</t>
    </r>
    <r>
      <rPr>
        <sz val="9"/>
        <color theme="1"/>
        <rFont val="GHEA Grapalat"/>
        <family val="3"/>
      </rPr>
      <t xml:space="preserve"> ծնողին</t>
    </r>
    <r>
      <rPr>
        <sz val="9"/>
        <color rgb="FFFF0000"/>
        <rFont val="GHEA Grapalat"/>
        <family val="3"/>
      </rPr>
      <t xml:space="preserve">, մինչև 01.01.2023 ծնված </t>
    </r>
  </si>
  <si>
    <r>
      <t xml:space="preserve">Մինչև 2 տարեկան երեխայի նպաստ </t>
    </r>
    <r>
      <rPr>
        <sz val="9"/>
        <color rgb="FFFF0000"/>
        <rFont val="GHEA Grapalat"/>
        <family val="3"/>
      </rPr>
      <t>գյուղաբնակ, խնամքի արձակուրդում չգտնվող</t>
    </r>
    <r>
      <rPr>
        <sz val="9"/>
        <color theme="1"/>
        <rFont val="GHEA Grapalat"/>
        <family val="3"/>
      </rPr>
      <t xml:space="preserve"> ծնողին, </t>
    </r>
    <r>
      <rPr>
        <sz val="9"/>
        <color rgb="FFFF0000"/>
        <rFont val="GHEA Grapalat"/>
        <family val="3"/>
      </rPr>
      <t>մինչև 01.01.2023 ծնված</t>
    </r>
    <r>
      <rPr>
        <sz val="9"/>
        <color theme="1"/>
        <rFont val="GHEA Grapalat"/>
        <family val="3"/>
      </rPr>
      <t xml:space="preserve"> </t>
    </r>
  </si>
  <si>
    <t>2023, փաստ</t>
  </si>
  <si>
    <t>2024, ՀՀ</t>
  </si>
  <si>
    <t>2025, ՀՀ</t>
  </si>
  <si>
    <t>Մինչև 2 տարեկան երեխայի նպաստ խնամքի արձակուրդում գտնվող ծնողին, 01.01.2023-ից հետո ծնված</t>
  </si>
  <si>
    <t xml:space="preserve">Մինչև 2 տարեկան երեխայի նպաստ խնամքի արձակուրդում գտնվող ծնողին, մինչև 01.01.2023 ծնված </t>
  </si>
  <si>
    <t>Մինչև 2 տարեկան երեխայի նպաստ խնամքի արձակուրդում չգտնվող ծնողին, 01.01.2023-ից հետո ծնված</t>
  </si>
  <si>
    <t xml:space="preserve">Մինչև 2 տարեկան երեխայի նպաստ գյուղաբնակ, խնամքի արձակուրդում չգտնվող ծնողին, մինչև 01.01.2023 ծնված </t>
  </si>
  <si>
    <t xml:space="preserve">Մինչև 2 տարեկան երեխայի նպաստ գյուղաբնակ, խնամքի արձակուրդում գտնվող ծնողին, մինչև 01.01.2023 ծնված </t>
  </si>
  <si>
    <t>Մինչև 2 տարեկան երեխայի նպաստ գյուղաբնակ, խնամքի արձակուրդում գտնվող ծնողին վճարվող նպաստ,  01.01.2023-ից հետո ծնված</t>
  </si>
  <si>
    <t>2024, ԱՀ</t>
  </si>
  <si>
    <t>2024, ՀՀ+ԱՀ</t>
  </si>
  <si>
    <t>2025, ՀՀ+ԱՀ</t>
  </si>
  <si>
    <t>2025, ԱՀ</t>
  </si>
  <si>
    <t>նոր ծնված երեխաների թիվը, ՀՀ</t>
  </si>
  <si>
    <t>նոր ծնված երեխաների թիվը, ԱՀ</t>
  </si>
  <si>
    <t>նոր ծնված երեխաների թիվը, ՀՀ+ԱՀ</t>
  </si>
  <si>
    <t>2026, ՀՀ</t>
  </si>
  <si>
    <t>2027, ՀՀ</t>
  </si>
  <si>
    <t>2024թ սպասողական</t>
  </si>
  <si>
    <t>2024 բյուջե</t>
  </si>
  <si>
    <t>2024 սպասողական</t>
  </si>
  <si>
    <t>տվյալ ամսում ծնված` ընտանիքում 3-րդ և ավելի կարգաթվով  երեխաների թիվը</t>
  </si>
  <si>
    <t>վճարման ենթակա գումարը (հազար դրամ)</t>
  </si>
  <si>
    <t>3+</t>
  </si>
  <si>
    <t>2024թ սպասողականի համար հիմք է ընդունվել կանխատեսումները ներկայացնելու օրվա դրությամբ 1-ին եռամսյակի համար հաստատված ցուցանիշը։
2025-2027 կանխատեսումները խիստ նախնական են։</t>
  </si>
  <si>
    <t>ԱՀ</t>
  </si>
  <si>
    <t>ՀՀ</t>
  </si>
  <si>
    <t>ՀՀ+ԱՀ</t>
  </si>
  <si>
    <t>Կանխիկ եղանակով նպաստ ստացողների թիվը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</si>
</sst>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* #,##0.0_);_(* \(#,##0.0\);_(* &quot;-&quot;?_);_(@_)"/>
    <numFmt numFmtId="167" formatCode="_(* #,##0.0_);_(* \(#,##0.0\);_(* &quot;-&quot;??_);_(@_)"/>
    <numFmt numFmtId="168" formatCode="#,##0.0"/>
    <numFmt numFmtId="169" formatCode="0.0000"/>
    <numFmt numFmtId="170" formatCode="0.0"/>
    <numFmt numFmtId="171" formatCode="#,##0.000_);\(#,##0.000\)"/>
  </numFmts>
  <fonts count="34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Arial Unicode"/>
      <family val="2"/>
    </font>
    <font>
      <sz val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rgb="FFFF0000"/>
      <name val="GHEA Grapalat"/>
      <family val="3"/>
    </font>
    <font>
      <sz val="12"/>
      <color theme="1"/>
      <name val="GHEA Grapalat"/>
      <family val="3"/>
    </font>
    <font>
      <i/>
      <sz val="9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10"/>
      <name val="Arial LatArm"/>
      <family val="2"/>
    </font>
    <font>
      <sz val="10"/>
      <color indexed="8"/>
      <name val="GHEA Grapalat"/>
      <family val="3"/>
    </font>
    <font>
      <sz val="8"/>
      <name val="Arial LatArm"/>
      <family val="2"/>
    </font>
    <font>
      <b/>
      <sz val="10"/>
      <name val="Arial LatArm"/>
      <family val="2"/>
    </font>
    <font>
      <sz val="10"/>
      <color theme="1"/>
      <name val="Courier New"/>
      <family val="3"/>
    </font>
    <font>
      <sz val="10"/>
      <color rgb="FF000000"/>
      <name val="GHEA Grapalat"/>
      <family val="3"/>
    </font>
    <font>
      <sz val="9"/>
      <color rgb="FFFF0000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9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3" fillId="0" borderId="0"/>
    <xf numFmtId="0" fontId="23" fillId="0" borderId="0"/>
    <xf numFmtId="0" fontId="22" fillId="0" borderId="0"/>
  </cellStyleXfs>
  <cellXfs count="245">
    <xf numFmtId="0" fontId="0" fillId="0" borderId="0" xfId="0"/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0" fillId="0" borderId="0" xfId="0"/>
    <xf numFmtId="0" fontId="7" fillId="5" borderId="1" xfId="3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164" fontId="3" fillId="6" borderId="1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/>
    </xf>
    <xf numFmtId="164" fontId="3" fillId="5" borderId="2" xfId="1" applyNumberFormat="1" applyFont="1" applyFill="1" applyBorder="1" applyAlignment="1">
      <alignment vertical="center"/>
    </xf>
    <xf numFmtId="0" fontId="3" fillId="5" borderId="6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/>
    </xf>
    <xf numFmtId="164" fontId="3" fillId="5" borderId="6" xfId="1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10" fontId="3" fillId="5" borderId="1" xfId="2" applyNumberFormat="1" applyFont="1" applyFill="1" applyBorder="1" applyAlignment="1">
      <alignment vertical="center"/>
    </xf>
    <xf numFmtId="49" fontId="15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Alignment="1">
      <alignment vertical="center"/>
    </xf>
    <xf numFmtId="49" fontId="16" fillId="0" borderId="0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7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8" fillId="0" borderId="1" xfId="0" applyNumberFormat="1" applyFont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left" vertical="center" wrapText="1"/>
    </xf>
    <xf numFmtId="164" fontId="15" fillId="0" borderId="1" xfId="1" applyNumberFormat="1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right" vertical="center"/>
    </xf>
    <xf numFmtId="164" fontId="15" fillId="0" borderId="1" xfId="1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5" fillId="0" borderId="7" xfId="0" applyFont="1" applyBorder="1" applyAlignment="1">
      <alignment horizontal="left" vertical="center" wrapText="1"/>
    </xf>
    <xf numFmtId="164" fontId="15" fillId="0" borderId="7" xfId="0" applyNumberFormat="1" applyFont="1" applyBorder="1" applyAlignment="1">
      <alignment horizontal="left" vertical="center" wrapText="1"/>
    </xf>
    <xf numFmtId="164" fontId="15" fillId="0" borderId="7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left" vertical="center" wrapText="1"/>
    </xf>
    <xf numFmtId="164" fontId="15" fillId="0" borderId="2" xfId="0" applyNumberFormat="1" applyFont="1" applyBorder="1" applyAlignment="1">
      <alignment vertical="center"/>
    </xf>
    <xf numFmtId="164" fontId="15" fillId="0" borderId="2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vertical="center"/>
    </xf>
    <xf numFmtId="164" fontId="15" fillId="0" borderId="1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vertical="center"/>
    </xf>
    <xf numFmtId="164" fontId="20" fillId="0" borderId="0" xfId="0" applyNumberFormat="1" applyFont="1" applyBorder="1" applyAlignment="1">
      <alignment vertical="center"/>
    </xf>
    <xf numFmtId="164" fontId="20" fillId="0" borderId="1" xfId="1" applyNumberFormat="1" applyFont="1" applyBorder="1" applyAlignment="1">
      <alignment vertical="center"/>
    </xf>
    <xf numFmtId="164" fontId="20" fillId="0" borderId="0" xfId="1" applyNumberFormat="1" applyFont="1" applyBorder="1" applyAlignment="1">
      <alignment vertical="center"/>
    </xf>
    <xf numFmtId="0" fontId="20" fillId="0" borderId="0" xfId="0" applyFont="1" applyAlignment="1">
      <alignment horizontal="right" vertical="center"/>
    </xf>
    <xf numFmtId="0" fontId="20" fillId="8" borderId="0" xfId="0" applyFont="1" applyFill="1" applyAlignment="1">
      <alignment vertical="center"/>
    </xf>
    <xf numFmtId="1" fontId="20" fillId="8" borderId="0" xfId="0" applyNumberFormat="1" applyFont="1" applyFill="1" applyAlignment="1">
      <alignment vertical="center"/>
    </xf>
    <xf numFmtId="165" fontId="20" fillId="0" borderId="0" xfId="2" applyNumberFormat="1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0" fillId="0" borderId="1" xfId="0" applyFont="1" applyBorder="1" applyAlignment="1">
      <alignment horizontal="right" vertical="center"/>
    </xf>
    <xf numFmtId="0" fontId="20" fillId="0" borderId="0" xfId="0" applyFont="1" applyAlignment="1">
      <alignment vertical="center" wrapText="1"/>
    </xf>
    <xf numFmtId="0" fontId="20" fillId="0" borderId="0" xfId="0" applyFont="1" applyBorder="1" applyAlignment="1">
      <alignment horizontal="right" vertical="center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9" borderId="0" xfId="0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2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3" fontId="15" fillId="0" borderId="0" xfId="0" applyNumberFormat="1" applyFont="1" applyAlignment="1">
      <alignment vertical="center"/>
    </xf>
    <xf numFmtId="165" fontId="15" fillId="0" borderId="0" xfId="2" applyNumberFormat="1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37" fontId="15" fillId="0" borderId="1" xfId="1" applyNumberFormat="1" applyFont="1" applyBorder="1" applyAlignment="1">
      <alignment horizontal="right" vertical="center" wrapText="1"/>
    </xf>
    <xf numFmtId="164" fontId="20" fillId="10" borderId="1" xfId="0" applyNumberFormat="1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167" fontId="3" fillId="5" borderId="1" xfId="1" applyNumberFormat="1" applyFont="1" applyFill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3" fontId="1" fillId="0" borderId="0" xfId="0" applyNumberFormat="1" applyFont="1" applyAlignment="1">
      <alignment horizontal="left" vertical="center"/>
    </xf>
    <xf numFmtId="164" fontId="0" fillId="0" borderId="0" xfId="0" applyNumberFormat="1"/>
    <xf numFmtId="0" fontId="15" fillId="11" borderId="2" xfId="5" applyFont="1" applyFill="1" applyBorder="1" applyAlignment="1">
      <alignment horizontal="center" vertical="center" wrapText="1"/>
    </xf>
    <xf numFmtId="43" fontId="0" fillId="0" borderId="0" xfId="0" applyNumberFormat="1"/>
    <xf numFmtId="1" fontId="24" fillId="12" borderId="0" xfId="6" applyNumberFormat="1" applyFont="1" applyFill="1" applyAlignment="1">
      <alignment horizontal="left" vertical="top" wrapText="1"/>
    </xf>
    <xf numFmtId="43" fontId="10" fillId="0" borderId="0" xfId="0" applyNumberFormat="1" applyFont="1" applyAlignment="1">
      <alignment vertical="center"/>
    </xf>
    <xf numFmtId="0" fontId="3" fillId="1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6" fillId="5" borderId="1" xfId="6" applyFont="1" applyFill="1" applyBorder="1" applyAlignment="1">
      <alignment horizontal="left" vertical="top" wrapText="1"/>
    </xf>
    <xf numFmtId="168" fontId="27" fillId="5" borderId="1" xfId="6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6" fillId="0" borderId="0" xfId="1" applyNumberFormat="1" applyFont="1" applyBorder="1" applyAlignment="1">
      <alignment horizontal="right" vertical="center"/>
    </xf>
    <xf numFmtId="1" fontId="0" fillId="0" borderId="0" xfId="0" applyNumberFormat="1"/>
    <xf numFmtId="0" fontId="29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vertical="center" wrapText="1"/>
    </xf>
    <xf numFmtId="0" fontId="0" fillId="0" borderId="1" xfId="0" applyBorder="1"/>
    <xf numFmtId="0" fontId="15" fillId="0" borderId="1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7" fillId="5" borderId="2" xfId="0" applyFont="1" applyFill="1" applyBorder="1" applyAlignment="1">
      <alignment vertical="center"/>
    </xf>
    <xf numFmtId="164" fontId="3" fillId="5" borderId="2" xfId="1" applyNumberFormat="1" applyFont="1" applyFill="1" applyBorder="1" applyAlignment="1">
      <alignment horizontal="center" vertical="center" wrapText="1"/>
    </xf>
    <xf numFmtId="167" fontId="0" fillId="0" borderId="0" xfId="0" applyNumberFormat="1"/>
    <xf numFmtId="0" fontId="3" fillId="12" borderId="0" xfId="0" applyFont="1" applyFill="1" applyBorder="1" applyAlignment="1">
      <alignment horizontal="center" vertical="center" wrapText="1"/>
    </xf>
    <xf numFmtId="164" fontId="3" fillId="12" borderId="0" xfId="1" applyNumberFormat="1" applyFont="1" applyFill="1" applyBorder="1" applyAlignment="1">
      <alignment vertical="center"/>
    </xf>
    <xf numFmtId="164" fontId="3" fillId="12" borderId="0" xfId="1" applyNumberFormat="1" applyFont="1" applyFill="1" applyBorder="1" applyAlignment="1">
      <alignment horizontal="center" vertical="center" wrapText="1"/>
    </xf>
    <xf numFmtId="0" fontId="8" fillId="14" borderId="0" xfId="0" applyFont="1" applyFill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Border="1" applyAlignment="1">
      <alignment vertical="center" wrapText="1"/>
    </xf>
    <xf numFmtId="0" fontId="2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vertical="center" wrapText="1"/>
    </xf>
    <xf numFmtId="0" fontId="29" fillId="4" borderId="1" xfId="0" applyFont="1" applyFill="1" applyBorder="1" applyAlignment="1">
      <alignment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right" vertical="center"/>
    </xf>
    <xf numFmtId="164" fontId="8" fillId="4" borderId="1" xfId="1" applyNumberFormat="1" applyFont="1" applyFill="1" applyBorder="1" applyAlignment="1">
      <alignment horizontal="center" vertical="center" wrapText="1"/>
    </xf>
    <xf numFmtId="164" fontId="8" fillId="4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Border="1" applyAlignment="1">
      <alignment horizontal="center" vertical="center"/>
    </xf>
    <xf numFmtId="164" fontId="29" fillId="0" borderId="1" xfId="1" applyNumberFormat="1" applyFont="1" applyBorder="1" applyAlignment="1">
      <alignment vertical="center" wrapText="1"/>
    </xf>
    <xf numFmtId="164" fontId="8" fillId="0" borderId="1" xfId="1" applyNumberFormat="1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167" fontId="0" fillId="0" borderId="0" xfId="1" applyNumberFormat="1" applyFont="1"/>
    <xf numFmtId="164" fontId="8" fillId="0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right" vertical="center"/>
    </xf>
    <xf numFmtId="0" fontId="29" fillId="0" borderId="0" xfId="0" applyFont="1" applyBorder="1" applyAlignment="1">
      <alignment vertical="center" wrapText="1"/>
    </xf>
    <xf numFmtId="1" fontId="6" fillId="0" borderId="0" xfId="0" applyNumberFormat="1" applyFont="1" applyBorder="1" applyAlignment="1">
      <alignment horizontal="right" vertical="center"/>
    </xf>
    <xf numFmtId="164" fontId="29" fillId="0" borderId="0" xfId="1" applyNumberFormat="1" applyFont="1" applyBorder="1" applyAlignment="1">
      <alignment vertical="center" wrapText="1"/>
    </xf>
    <xf numFmtId="164" fontId="8" fillId="0" borderId="0" xfId="1" applyNumberFormat="1" applyFont="1" applyBorder="1" applyAlignment="1">
      <alignment vertical="center" wrapText="1"/>
    </xf>
    <xf numFmtId="164" fontId="8" fillId="0" borderId="0" xfId="1" applyNumberFormat="1" applyFont="1" applyBorder="1" applyAlignment="1">
      <alignment horizontal="right" vertical="center"/>
    </xf>
    <xf numFmtId="164" fontId="8" fillId="0" borderId="0" xfId="1" applyNumberFormat="1" applyFont="1" applyBorder="1" applyAlignment="1">
      <alignment horizontal="center" vertical="center"/>
    </xf>
    <xf numFmtId="0" fontId="8" fillId="0" borderId="0" xfId="1" applyNumberFormat="1" applyFont="1" applyBorder="1" applyAlignment="1">
      <alignment horizontal="center" vertical="center"/>
    </xf>
    <xf numFmtId="165" fontId="8" fillId="0" borderId="0" xfId="2" applyNumberFormat="1" applyFont="1" applyBorder="1" applyAlignment="1">
      <alignment horizontal="right" vertical="center"/>
    </xf>
    <xf numFmtId="9" fontId="8" fillId="0" borderId="0" xfId="2" applyNumberFormat="1" applyFont="1" applyBorder="1" applyAlignment="1">
      <alignment horizontal="right" vertical="center"/>
    </xf>
    <xf numFmtId="164" fontId="3" fillId="5" borderId="1" xfId="1" applyNumberFormat="1" applyFont="1" applyFill="1" applyBorder="1" applyAlignment="1">
      <alignment vertical="center" wrapText="1"/>
    </xf>
    <xf numFmtId="2" fontId="29" fillId="0" borderId="0" xfId="0" applyNumberFormat="1" applyFont="1" applyBorder="1" applyAlignment="1">
      <alignment vertical="center" wrapText="1"/>
    </xf>
    <xf numFmtId="0" fontId="0" fillId="8" borderId="0" xfId="0" applyFill="1"/>
    <xf numFmtId="165" fontId="8" fillId="0" borderId="0" xfId="2" applyNumberFormat="1" applyFont="1" applyBorder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171" fontId="15" fillId="0" borderId="1" xfId="1" applyNumberFormat="1" applyFont="1" applyBorder="1" applyAlignment="1">
      <alignment horizontal="right" vertical="center" wrapText="1"/>
    </xf>
    <xf numFmtId="37" fontId="18" fillId="0" borderId="1" xfId="1" applyNumberFormat="1" applyFont="1" applyBorder="1" applyAlignment="1">
      <alignment horizontal="right" vertical="center" wrapText="1"/>
    </xf>
    <xf numFmtId="14" fontId="16" fillId="0" borderId="0" xfId="0" applyNumberFormat="1" applyFont="1" applyFill="1" applyBorder="1" applyAlignment="1">
      <alignment vertical="center"/>
    </xf>
    <xf numFmtId="170" fontId="16" fillId="0" borderId="0" xfId="0" applyNumberFormat="1" applyFont="1" applyFill="1" applyBorder="1" applyAlignment="1">
      <alignment vertical="center"/>
    </xf>
    <xf numFmtId="170" fontId="15" fillId="0" borderId="0" xfId="0" applyNumberFormat="1" applyFont="1" applyBorder="1" applyAlignment="1">
      <alignment vertical="center"/>
    </xf>
    <xf numFmtId="0" fontId="15" fillId="0" borderId="0" xfId="0" applyFont="1" applyFill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8" fillId="0" borderId="1" xfId="1" applyNumberFormat="1" applyFont="1" applyFill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164" fontId="15" fillId="0" borderId="1" xfId="1" applyNumberFormat="1" applyFont="1" applyBorder="1" applyAlignment="1">
      <alignment vertical="center"/>
    </xf>
    <xf numFmtId="3" fontId="15" fillId="0" borderId="0" xfId="0" applyNumberFormat="1" applyFont="1" applyAlignment="1">
      <alignment vertical="center"/>
    </xf>
    <xf numFmtId="164" fontId="15" fillId="0" borderId="0" xfId="1" applyNumberFormat="1" applyFont="1" applyAlignment="1">
      <alignment vertical="center"/>
    </xf>
    <xf numFmtId="3" fontId="15" fillId="0" borderId="1" xfId="1" applyNumberFormat="1" applyFont="1" applyBorder="1" applyAlignment="1">
      <alignment vertical="center"/>
    </xf>
    <xf numFmtId="3" fontId="6" fillId="0" borderId="1" xfId="1" applyNumberFormat="1" applyFont="1" applyFill="1" applyBorder="1" applyAlignment="1">
      <alignment vertical="center"/>
    </xf>
    <xf numFmtId="167" fontId="15" fillId="0" borderId="0" xfId="1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64" fontId="15" fillId="0" borderId="1" xfId="1" applyNumberFormat="1" applyFont="1" applyBorder="1" applyAlignment="1">
      <alignment horizontal="center" vertical="center"/>
    </xf>
    <xf numFmtId="167" fontId="15" fillId="0" borderId="0" xfId="1" applyNumberFormat="1" applyFont="1" applyBorder="1" applyAlignment="1">
      <alignment vertical="center"/>
    </xf>
    <xf numFmtId="0" fontId="15" fillId="15" borderId="0" xfId="0" applyFont="1" applyFill="1" applyAlignment="1">
      <alignment vertical="center"/>
    </xf>
    <xf numFmtId="37" fontId="15" fillId="0" borderId="1" xfId="0" applyNumberFormat="1" applyFont="1" applyBorder="1" applyAlignment="1">
      <alignment horizontal="center" vertical="center"/>
    </xf>
    <xf numFmtId="0" fontId="33" fillId="0" borderId="9" xfId="0" applyFont="1" applyBorder="1" applyAlignment="1">
      <alignment horizontal="left" vertical="center" wrapText="1"/>
    </xf>
    <xf numFmtId="37" fontId="18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4" fontId="20" fillId="0" borderId="1" xfId="1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11 2" xfId="5"/>
    <cellStyle name="Normal 2" xfId="4"/>
    <cellStyle name="Normal 21" xfId="6"/>
    <cellStyle name="Normal 84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343;&#1381;&#1398;&#1405;&#1377;&#1385;&#1400;&#1399;&#1377;&#1391;&#1377;&#1397;&#1387;&#1398;%20&#1377;&#1402;&#1377;&#1392;&#1400;&#1406;&#1400;&#1410;&#1385;&#1397;&#1377;&#1398;%20&#1415;%20&#1377;&#1397;&#1388;%20&#1380;&#1408;&#1377;&#1396;&#1377;&#1391;&#1377;&#1398;%20&#1406;&#1395;&#1377;&#1408;&#1398;&#1381;&#1408;&#1387;%20&#1406;&#1377;&#1408;&#1401;&#1400;&#1410;&#1385;&#1397;&#1400;&#1410;&#1398;/&#1331;&#1377;&#1388;&#1405;&#1407;&#1397;&#1377;&#1398;%20&#1329;&#1398;&#1377;&#1392;&#1387;&#1407;%20(&#1358;&#1377;&#1408;&#1401;&#1400;&#1410;&#1385;&#1397;&#1377;&#1398;%20&#1402;&#1381;&#1407;)/&#1348;&#1338;&#1342;&#1342;%202025-2027/26.02.2024/1068%20&#1344;&#1377;&#1406;&#1381;&#1388;&#1406;&#1377;&#1390;%20%20&#1344;&#13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68"/>
      <sheetName val="ԵԾՄՆ"/>
      <sheetName val="խնամք"/>
      <sheetName val="աջակցություն"/>
      <sheetName val="6 տարեկան հաշվարկ"/>
      <sheetName val="հաշվարկ խնամք"/>
      <sheetName val="վճարման ծառայություն"/>
    </sheetNames>
    <sheetDataSet>
      <sheetData sheetId="0"/>
      <sheetData sheetId="1">
        <row r="21">
          <cell r="H21">
            <v>12749</v>
          </cell>
          <cell r="I21">
            <v>12749</v>
          </cell>
        </row>
        <row r="22">
          <cell r="H22">
            <v>621</v>
          </cell>
          <cell r="I22">
            <v>621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topLeftCell="A4" workbookViewId="0">
      <selection activeCell="G11" sqref="G11"/>
    </sheetView>
  </sheetViews>
  <sheetFormatPr defaultRowHeight="15" x14ac:dyDescent="0.25"/>
  <cols>
    <col min="1" max="1" width="4.85546875" customWidth="1"/>
    <col min="2" max="2" width="9.85546875" customWidth="1"/>
    <col min="3" max="3" width="11.28515625" customWidth="1"/>
    <col min="4" max="4" width="10" customWidth="1"/>
    <col min="5" max="5" width="14" customWidth="1"/>
    <col min="6" max="6" width="19.42578125" customWidth="1"/>
    <col min="7" max="7" width="14" customWidth="1"/>
    <col min="8" max="8" width="12.28515625" customWidth="1"/>
    <col min="9" max="9" width="12.42578125" customWidth="1"/>
    <col min="10" max="10" width="10.28515625" customWidth="1"/>
    <col min="11" max="13" width="13.42578125" customWidth="1"/>
    <col min="14" max="16" width="15.140625" customWidth="1"/>
    <col min="17" max="18" width="4.5703125" bestFit="1" customWidth="1"/>
    <col min="19" max="19" width="4.7109375" bestFit="1" customWidth="1"/>
    <col min="20" max="20" width="14.140625" customWidth="1"/>
    <col min="21" max="22" width="12.7109375" customWidth="1"/>
    <col min="23" max="23" width="16.42578125" bestFit="1" customWidth="1"/>
    <col min="24" max="24" width="18.42578125" bestFit="1" customWidth="1"/>
    <col min="25" max="25" width="20.42578125" bestFit="1" customWidth="1"/>
  </cols>
  <sheetData>
    <row r="1" spans="1:25" ht="19.5" x14ac:dyDescent="0.2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5" ht="17.25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5" ht="17.25" x14ac:dyDescent="0.25">
      <c r="A3" s="1" t="s">
        <v>38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5" ht="17.2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5" ht="17.2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5" ht="37.5" customHeight="1" x14ac:dyDescent="0.25">
      <c r="B6" s="219" t="s">
        <v>25</v>
      </c>
      <c r="C6" s="219"/>
      <c r="D6" s="218" t="s">
        <v>6</v>
      </c>
      <c r="E6" s="218"/>
      <c r="F6" s="218" t="s">
        <v>29</v>
      </c>
      <c r="G6" s="218"/>
      <c r="H6" s="218" t="s">
        <v>20</v>
      </c>
      <c r="I6" s="218"/>
      <c r="J6" s="218"/>
      <c r="K6" s="218" t="s">
        <v>21</v>
      </c>
      <c r="L6" s="218"/>
      <c r="M6" s="218"/>
      <c r="N6" s="220" t="s">
        <v>22</v>
      </c>
      <c r="O6" s="220"/>
      <c r="P6" s="220"/>
      <c r="Q6" s="218" t="s">
        <v>30</v>
      </c>
      <c r="R6" s="218"/>
      <c r="S6" s="218"/>
      <c r="T6" s="224" t="s">
        <v>26</v>
      </c>
      <c r="U6" s="224"/>
      <c r="V6" s="224"/>
      <c r="W6" s="218" t="s">
        <v>36</v>
      </c>
      <c r="X6" s="218" t="s">
        <v>35</v>
      </c>
      <c r="Y6" s="218" t="s">
        <v>27</v>
      </c>
    </row>
    <row r="7" spans="1:25" ht="25.5" customHeight="1" x14ac:dyDescent="0.25">
      <c r="B7" s="8" t="s">
        <v>4</v>
      </c>
      <c r="C7" s="8" t="s">
        <v>5</v>
      </c>
      <c r="D7" s="9" t="s">
        <v>28</v>
      </c>
      <c r="E7" s="8" t="s">
        <v>5</v>
      </c>
      <c r="F7" s="9" t="s">
        <v>164</v>
      </c>
      <c r="G7" s="9" t="s">
        <v>165</v>
      </c>
      <c r="H7" s="123" t="s">
        <v>1</v>
      </c>
      <c r="I7" s="123" t="s">
        <v>3</v>
      </c>
      <c r="J7" s="9" t="s">
        <v>158</v>
      </c>
      <c r="K7" s="123" t="s">
        <v>1</v>
      </c>
      <c r="L7" s="123" t="s">
        <v>3</v>
      </c>
      <c r="M7" s="123" t="s">
        <v>158</v>
      </c>
      <c r="N7" s="123" t="s">
        <v>1</v>
      </c>
      <c r="O7" s="123" t="s">
        <v>3</v>
      </c>
      <c r="P7" s="123" t="s">
        <v>158</v>
      </c>
      <c r="Q7" s="123" t="s">
        <v>1</v>
      </c>
      <c r="R7" s="123" t="s">
        <v>3</v>
      </c>
      <c r="S7" s="123" t="s">
        <v>158</v>
      </c>
      <c r="T7" s="124" t="s">
        <v>1</v>
      </c>
      <c r="U7" s="124" t="s">
        <v>3</v>
      </c>
      <c r="V7" s="124" t="s">
        <v>158</v>
      </c>
      <c r="W7" s="218"/>
      <c r="X7" s="218"/>
      <c r="Y7" s="218"/>
    </row>
    <row r="8" spans="1:25" s="23" customFormat="1" ht="63.75" x14ac:dyDescent="0.25">
      <c r="B8" s="13">
        <f>+ԵԾՄՆ!C5</f>
        <v>1068</v>
      </c>
      <c r="C8" s="13">
        <v>12001</v>
      </c>
      <c r="D8" s="13" t="str">
        <f>+ԵԾՄՆ!C6</f>
        <v xml:space="preserve"> Ժողովրդագրական վիճակի բարելավում</v>
      </c>
      <c r="E8" s="13" t="str">
        <f>+խնամք!C8</f>
        <v>Մինչև 2 տարեկան երեխայի խնամքի նպաստ</v>
      </c>
      <c r="F8" s="39">
        <f>+խնամք!C41</f>
        <v>20388852.969999999</v>
      </c>
      <c r="G8" s="39">
        <f>+խնամք!D41</f>
        <v>29069649.999999996</v>
      </c>
      <c r="H8" s="39">
        <f>+խնամք!E41</f>
        <v>0</v>
      </c>
      <c r="I8" s="39">
        <f>+խնամք!F41</f>
        <v>0</v>
      </c>
      <c r="J8" s="39">
        <f>+խնամք!G41</f>
        <v>0</v>
      </c>
      <c r="K8" s="39">
        <f>+խնամք!H41</f>
        <v>33147000</v>
      </c>
      <c r="L8" s="39">
        <f>+խնամք!I41</f>
        <v>35621000</v>
      </c>
      <c r="M8" s="39">
        <f>+խնամք!J41</f>
        <v>35647000</v>
      </c>
      <c r="N8" s="39">
        <f>+խնամք!K41</f>
        <v>33147000</v>
      </c>
      <c r="O8" s="39">
        <f>+խնամք!L41</f>
        <v>35621000</v>
      </c>
      <c r="P8" s="39">
        <f>+խնամք!M41</f>
        <v>35647000</v>
      </c>
      <c r="Q8" s="39">
        <f>+խնամք!N41</f>
        <v>0</v>
      </c>
      <c r="R8" s="39">
        <f>+խնամք!P41</f>
        <v>0</v>
      </c>
      <c r="S8" s="39">
        <f>+խնամք!Q41</f>
        <v>0</v>
      </c>
      <c r="T8" s="39">
        <f>+խնամք!R41</f>
        <v>33147000</v>
      </c>
      <c r="U8" s="39">
        <f>+խնամք!S41</f>
        <v>35621000</v>
      </c>
      <c r="V8" s="39">
        <f>+խնամք!T41</f>
        <v>35647000</v>
      </c>
      <c r="W8" s="39"/>
      <c r="X8" s="39"/>
      <c r="Y8" s="39"/>
    </row>
    <row r="9" spans="1:25" ht="63.75" x14ac:dyDescent="0.25">
      <c r="B9" s="13">
        <f>+B8</f>
        <v>1068</v>
      </c>
      <c r="C9" s="13">
        <v>12002</v>
      </c>
      <c r="D9" s="13" t="str">
        <f>+D8</f>
        <v xml:space="preserve"> Ժողովրդագրական վիճակի բարելավում</v>
      </c>
      <c r="E9" s="13" t="str">
        <f>+ԵԾՄՆ!C8</f>
        <v xml:space="preserve">Երեխայի ծննդյան միանվագ նպաստ </v>
      </c>
      <c r="F9" s="39">
        <f>+ԵԾՄՆ!C33</f>
        <v>20016273.629999999</v>
      </c>
      <c r="G9" s="39">
        <f>+ԵԾՄՆ!D33</f>
        <v>21783200</v>
      </c>
      <c r="H9" s="39">
        <f>+ԵԾՄՆ!E33</f>
        <v>0</v>
      </c>
      <c r="I9" s="39">
        <f>+ԵԾՄՆ!F33</f>
        <v>0</v>
      </c>
      <c r="J9" s="39">
        <f>+ԵԾՄՆ!G33</f>
        <v>0</v>
      </c>
      <c r="K9" s="39">
        <f>+ԵԾՄՆ!H33</f>
        <v>21846000</v>
      </c>
      <c r="L9" s="39">
        <f>+ԵԾՄՆ!I33</f>
        <v>21846000</v>
      </c>
      <c r="M9" s="39">
        <f>+ԵԾՄՆ!J33</f>
        <v>21846000</v>
      </c>
      <c r="N9" s="39">
        <f>+ԵԾՄՆ!K33</f>
        <v>21846000</v>
      </c>
      <c r="O9" s="39">
        <f>+ԵԾՄՆ!L33</f>
        <v>21846000</v>
      </c>
      <c r="P9" s="39">
        <f>+ԵԾՄՆ!M33</f>
        <v>21846000</v>
      </c>
      <c r="Q9" s="39">
        <f>+ԵԾՄՆ!N33</f>
        <v>0</v>
      </c>
      <c r="R9" s="39">
        <f>+ԵԾՄՆ!O33</f>
        <v>0</v>
      </c>
      <c r="S9" s="39">
        <f>+ԵԾՄՆ!P33</f>
        <v>0</v>
      </c>
      <c r="T9" s="39">
        <f>+ԵԾՄՆ!Q33</f>
        <v>21846000</v>
      </c>
      <c r="U9" s="39">
        <f>+ԵԾՄՆ!R33</f>
        <v>21846000</v>
      </c>
      <c r="V9" s="39">
        <f>+ԵԾՄՆ!S33</f>
        <v>21846000</v>
      </c>
      <c r="W9" s="39">
        <f>+ԵԾՄՆ!T33</f>
        <v>0</v>
      </c>
      <c r="X9" s="39">
        <f>+ԵԾՄՆ!U33</f>
        <v>0</v>
      </c>
      <c r="Y9" s="39">
        <f>+ԵԾՄՆ!V33</f>
        <v>0</v>
      </c>
    </row>
    <row r="10" spans="1:25" s="23" customFormat="1" ht="76.5" x14ac:dyDescent="0.25">
      <c r="B10" s="13">
        <f t="shared" ref="B10:B11" si="0">+B9</f>
        <v>1068</v>
      </c>
      <c r="C10" s="13">
        <f>+աջակցություն!C7</f>
        <v>12004</v>
      </c>
      <c r="D10" s="13" t="str">
        <f>+D9</f>
        <v xml:space="preserve"> Ժողովրդագրական վիճակի բարելավում</v>
      </c>
      <c r="E10" s="13" t="str">
        <f>+աջակցություն!C8</f>
        <v xml:space="preserve"> Դրամական աջակցություն ընտանիքում 3 և ավելի երեխա ունեցող ընտանիքներին</v>
      </c>
      <c r="F10" s="39">
        <f>+աջակցություն!C30</f>
        <v>10441343.640000001</v>
      </c>
      <c r="G10" s="39">
        <f>+աջակցություն!D30</f>
        <v>17406700</v>
      </c>
      <c r="H10" s="39">
        <f>+աջակցություն!E30</f>
        <v>0</v>
      </c>
      <c r="I10" s="39">
        <f>+աջակցություն!F30</f>
        <v>0</v>
      </c>
      <c r="J10" s="39">
        <f>+աջակցություն!G30</f>
        <v>0</v>
      </c>
      <c r="K10" s="39">
        <f>+աջակցություն!H30</f>
        <v>26242800</v>
      </c>
      <c r="L10" s="39">
        <f>+աջակցություն!I30</f>
        <v>34753800</v>
      </c>
      <c r="M10" s="39">
        <f>+աջակցություն!J30</f>
        <v>36401400</v>
      </c>
      <c r="N10" s="39">
        <f>+աջակցություն!K30</f>
        <v>26242800</v>
      </c>
      <c r="O10" s="39">
        <f>+աջակցություն!L30</f>
        <v>34753800</v>
      </c>
      <c r="P10" s="39">
        <f>+աջակցություն!M30</f>
        <v>36401400</v>
      </c>
      <c r="Q10" s="39">
        <f>+աջակցություն!N30</f>
        <v>0</v>
      </c>
      <c r="R10" s="39">
        <f>+աջակցություն!O30</f>
        <v>0</v>
      </c>
      <c r="S10" s="39">
        <f>+աջակցություն!P30</f>
        <v>0</v>
      </c>
      <c r="T10" s="39">
        <f>+աջակցություն!Q30</f>
        <v>26242800</v>
      </c>
      <c r="U10" s="39">
        <f>+աջակցություն!R30</f>
        <v>34753800</v>
      </c>
      <c r="V10" s="39">
        <f>+աջակցություն!S30</f>
        <v>36401400</v>
      </c>
      <c r="W10" s="39"/>
      <c r="X10" s="39"/>
      <c r="Y10" s="39"/>
    </row>
    <row r="11" spans="1:25" s="23" customFormat="1" ht="76.5" x14ac:dyDescent="0.25">
      <c r="B11" s="13">
        <f t="shared" si="0"/>
        <v>1068</v>
      </c>
      <c r="C11" s="13">
        <v>11001</v>
      </c>
      <c r="D11" s="13" t="str">
        <f>+D10</f>
        <v xml:space="preserve"> Ժողովրդագրական վիճակի բարելավում</v>
      </c>
      <c r="E11" s="13" t="str">
        <f>+'վճարման ծառայություն'!C8</f>
        <v>Մինչև 2 տարեկան երեխայի խնամքի նպաստի տրամադրման ապահովում</v>
      </c>
      <c r="F11" s="39">
        <f>+'վճարման ծառայություն'!F22</f>
        <v>4197.25</v>
      </c>
      <c r="G11" s="39">
        <f>+'վճարման ծառայություն'!G22</f>
        <v>4175.9947999999995</v>
      </c>
      <c r="H11" s="39">
        <f>+'վճարման ծառայություն'!E29</f>
        <v>0</v>
      </c>
      <c r="I11" s="39">
        <f>+'վճարման ծառայություն'!F29</f>
        <v>0</v>
      </c>
      <c r="J11" s="39">
        <f>+'վճարման ծառայություն'!G29</f>
        <v>0</v>
      </c>
      <c r="K11" s="39">
        <f>+'վճարման ծառայություն'!H29</f>
        <v>3260</v>
      </c>
      <c r="L11" s="39">
        <f>+'վճարման ծառայություն'!I29</f>
        <v>3260</v>
      </c>
      <c r="M11" s="39">
        <f>+'վճարման ծառայություն'!J29</f>
        <v>3260</v>
      </c>
      <c r="N11" s="39">
        <f>+'վճարման ծառայություն'!K29</f>
        <v>3260</v>
      </c>
      <c r="O11" s="39">
        <f>+'վճարման ծառայություն'!L29</f>
        <v>3260</v>
      </c>
      <c r="P11" s="39">
        <f>+'վճարման ծառայություն'!M29</f>
        <v>3260</v>
      </c>
      <c r="Q11" s="39">
        <f>+'վճարման ծառայություն'!N29</f>
        <v>0</v>
      </c>
      <c r="R11" s="39">
        <f>+'վճարման ծառայություն'!O29</f>
        <v>0</v>
      </c>
      <c r="S11" s="39">
        <f>+'վճարման ծառայություն'!P29</f>
        <v>0</v>
      </c>
      <c r="T11" s="39">
        <f>+'վճարման ծառայություն'!Q29</f>
        <v>3260</v>
      </c>
      <c r="U11" s="39">
        <f>+'վճարման ծառայություն'!R29</f>
        <v>3260</v>
      </c>
      <c r="V11" s="39">
        <f>+'վճարման ծառայություն'!S29</f>
        <v>3260</v>
      </c>
      <c r="W11" s="39"/>
      <c r="X11" s="39"/>
      <c r="Y11" s="39"/>
    </row>
    <row r="12" spans="1:25" x14ac:dyDescent="0.25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5"/>
      <c r="U12" s="15"/>
      <c r="V12" s="15"/>
      <c r="W12" s="15"/>
      <c r="X12" s="15"/>
      <c r="Y12" s="14"/>
    </row>
    <row r="13" spans="1:25" x14ac:dyDescent="0.25">
      <c r="B13" s="221" t="s">
        <v>34</v>
      </c>
      <c r="C13" s="222"/>
      <c r="D13" s="222"/>
      <c r="E13" s="223"/>
      <c r="F13" s="40">
        <f>SUM(F8:F12)</f>
        <v>50850667.489999995</v>
      </c>
      <c r="G13" s="40">
        <f t="shared" ref="G13:P13" si="1">SUM(G8:G12)</f>
        <v>68263725.994800001</v>
      </c>
      <c r="H13" s="40">
        <f t="shared" si="1"/>
        <v>0</v>
      </c>
      <c r="I13" s="40">
        <f t="shared" si="1"/>
        <v>0</v>
      </c>
      <c r="J13" s="40">
        <f t="shared" si="1"/>
        <v>0</v>
      </c>
      <c r="K13" s="40">
        <f t="shared" si="1"/>
        <v>81239060</v>
      </c>
      <c r="L13" s="40">
        <f t="shared" si="1"/>
        <v>92224060</v>
      </c>
      <c r="M13" s="40">
        <f t="shared" si="1"/>
        <v>93897660</v>
      </c>
      <c r="N13" s="40">
        <f t="shared" si="1"/>
        <v>81239060</v>
      </c>
      <c r="O13" s="40">
        <f t="shared" si="1"/>
        <v>92224060</v>
      </c>
      <c r="P13" s="40">
        <f t="shared" si="1"/>
        <v>93897660</v>
      </c>
      <c r="Q13" s="40">
        <f t="shared" ref="Q13:W13" si="2">SUM(Q8:Q12)</f>
        <v>0</v>
      </c>
      <c r="R13" s="40">
        <f t="shared" si="2"/>
        <v>0</v>
      </c>
      <c r="S13" s="40">
        <f t="shared" si="2"/>
        <v>0</v>
      </c>
      <c r="T13" s="41">
        <f>SUM(T8:T12)</f>
        <v>81239060</v>
      </c>
      <c r="U13" s="41">
        <f t="shared" ref="U13:V13" si="3">SUM(U8:U12)</f>
        <v>92224060</v>
      </c>
      <c r="V13" s="41">
        <f t="shared" si="3"/>
        <v>93897660</v>
      </c>
      <c r="W13" s="40">
        <f t="shared" si="2"/>
        <v>0</v>
      </c>
      <c r="X13" s="16" t="s">
        <v>32</v>
      </c>
      <c r="Y13" s="16" t="s">
        <v>32</v>
      </c>
    </row>
  </sheetData>
  <mergeCells count="12">
    <mergeCell ref="Y6:Y7"/>
    <mergeCell ref="B6:C6"/>
    <mergeCell ref="D6:E6"/>
    <mergeCell ref="N6:P6"/>
    <mergeCell ref="B13:E13"/>
    <mergeCell ref="W6:W7"/>
    <mergeCell ref="X6:X7"/>
    <mergeCell ref="F6:G6"/>
    <mergeCell ref="H6:J6"/>
    <mergeCell ref="K6:M6"/>
    <mergeCell ref="Q6:S6"/>
    <mergeCell ref="T6:V6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opLeftCell="A16" workbookViewId="0">
      <selection activeCell="F26" sqref="F26"/>
    </sheetView>
  </sheetViews>
  <sheetFormatPr defaultRowHeight="15" x14ac:dyDescent="0.25"/>
  <cols>
    <col min="2" max="3" width="27.140625" customWidth="1"/>
    <col min="4" max="4" width="35.140625" customWidth="1"/>
    <col min="5" max="5" width="27.28515625" customWidth="1"/>
    <col min="6" max="6" width="16" customWidth="1"/>
    <col min="7" max="7" width="14.42578125" customWidth="1"/>
    <col min="8" max="8" width="11.140625" bestFit="1" customWidth="1"/>
    <col min="9" max="9" width="10.7109375" bestFit="1" customWidth="1"/>
    <col min="10" max="10" width="10.85546875" bestFit="1" customWidth="1"/>
    <col min="11" max="11" width="14.42578125" bestFit="1" customWidth="1"/>
    <col min="12" max="12" width="15.28515625" bestFit="1" customWidth="1"/>
    <col min="13" max="13" width="11.140625" bestFit="1" customWidth="1"/>
    <col min="14" max="15" width="10.7109375" bestFit="1" customWidth="1"/>
    <col min="16" max="16" width="14.42578125" customWidth="1"/>
    <col min="17" max="17" width="11.28515625" bestFit="1" customWidth="1"/>
    <col min="18" max="18" width="10.85546875" bestFit="1" customWidth="1"/>
    <col min="19" max="19" width="11" bestFit="1" customWidth="1"/>
    <col min="20" max="20" width="9.5703125" bestFit="1" customWidth="1"/>
    <col min="21" max="21" width="9" customWidth="1"/>
    <col min="22" max="22" width="9.85546875" bestFit="1" customWidth="1"/>
    <col min="25" max="27" width="9.5703125" bestFit="1" customWidth="1"/>
  </cols>
  <sheetData>
    <row r="1" spans="1:23" s="25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6" t="s">
        <v>8</v>
      </c>
      <c r="V1" s="26" t="s">
        <v>9</v>
      </c>
      <c r="W1" s="26" t="s">
        <v>10</v>
      </c>
    </row>
    <row r="2" spans="1:23" s="25" customFormat="1" x14ac:dyDescent="0.25">
      <c r="A2" s="3"/>
      <c r="C2" s="3"/>
      <c r="D2" s="3"/>
      <c r="E2" s="3"/>
      <c r="F2" s="3"/>
      <c r="G2" s="3"/>
      <c r="H2" s="3"/>
      <c r="I2" s="3"/>
      <c r="J2" s="3"/>
      <c r="U2" s="26" t="s">
        <v>11</v>
      </c>
      <c r="V2" s="26" t="s">
        <v>12</v>
      </c>
      <c r="W2" s="26"/>
    </row>
    <row r="3" spans="1:23" s="25" customFormat="1" x14ac:dyDescent="0.25">
      <c r="A3" s="1" t="s">
        <v>13</v>
      </c>
      <c r="C3" s="27"/>
      <c r="D3" s="27"/>
      <c r="E3" s="27"/>
      <c r="F3" s="27"/>
      <c r="G3" s="3"/>
      <c r="H3" s="3"/>
      <c r="I3" s="3"/>
      <c r="J3" s="3"/>
      <c r="U3" s="26" t="s">
        <v>14</v>
      </c>
      <c r="V3" s="26" t="s">
        <v>15</v>
      </c>
      <c r="W3" s="26"/>
    </row>
    <row r="4" spans="1:23" s="25" customFormat="1" ht="17.25" x14ac:dyDescent="0.25">
      <c r="B4" s="28"/>
      <c r="C4" s="28"/>
      <c r="D4" s="28"/>
      <c r="E4" s="28"/>
      <c r="F4" s="28"/>
      <c r="G4" s="2"/>
      <c r="H4" s="2"/>
      <c r="I4" s="2"/>
      <c r="J4" s="2"/>
      <c r="U4" s="26" t="s">
        <v>16</v>
      </c>
      <c r="V4" s="26"/>
    </row>
    <row r="5" spans="1:23" s="25" customFormat="1" ht="28.5" x14ac:dyDescent="0.25">
      <c r="B5" s="17" t="s">
        <v>39</v>
      </c>
      <c r="C5" s="10">
        <v>1068</v>
      </c>
      <c r="E5" s="17" t="s">
        <v>43</v>
      </c>
      <c r="F5" s="10">
        <v>2022</v>
      </c>
      <c r="H5" s="2"/>
      <c r="I5" s="2"/>
      <c r="J5" s="2"/>
    </row>
    <row r="6" spans="1:23" s="25" customFormat="1" ht="28.5" x14ac:dyDescent="0.25">
      <c r="B6" s="17" t="s">
        <v>40</v>
      </c>
      <c r="C6" s="22" t="s">
        <v>63</v>
      </c>
      <c r="E6" s="17" t="s">
        <v>44</v>
      </c>
      <c r="F6" s="24" t="s">
        <v>65</v>
      </c>
      <c r="H6" s="2"/>
      <c r="I6" s="2"/>
      <c r="J6" s="2"/>
    </row>
    <row r="7" spans="1:23" s="25" customFormat="1" ht="17.25" x14ac:dyDescent="0.25">
      <c r="B7" s="17" t="s">
        <v>41</v>
      </c>
      <c r="C7" s="10">
        <v>12002</v>
      </c>
      <c r="H7" s="2"/>
      <c r="I7" s="2"/>
      <c r="J7" s="2"/>
    </row>
    <row r="8" spans="1:23" s="25" customFormat="1" ht="27" x14ac:dyDescent="0.25">
      <c r="B8" s="17" t="s">
        <v>42</v>
      </c>
      <c r="C8" s="22" t="s">
        <v>64</v>
      </c>
      <c r="J8" s="2"/>
    </row>
    <row r="9" spans="1:23" s="25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5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5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5" customFormat="1" ht="69" x14ac:dyDescent="0.25">
      <c r="B12" s="17" t="s">
        <v>45</v>
      </c>
      <c r="C12" s="29" t="s">
        <v>46</v>
      </c>
      <c r="D12" s="29" t="s">
        <v>47</v>
      </c>
      <c r="E12" s="29" t="s">
        <v>48</v>
      </c>
      <c r="F12" s="2"/>
      <c r="G12" s="2"/>
      <c r="H12" s="2"/>
      <c r="I12" s="2"/>
      <c r="J12" s="2"/>
    </row>
    <row r="13" spans="1:23" s="25" customFormat="1" ht="94.5" x14ac:dyDescent="0.25">
      <c r="B13" s="30" t="s">
        <v>11</v>
      </c>
      <c r="C13" s="31" t="s">
        <v>66</v>
      </c>
      <c r="D13" s="11" t="s">
        <v>68</v>
      </c>
      <c r="E13" s="33" t="s">
        <v>67</v>
      </c>
      <c r="F13" s="28"/>
      <c r="G13" s="2"/>
    </row>
    <row r="14" spans="1:23" s="25" customFormat="1" ht="17.25" x14ac:dyDescent="0.25">
      <c r="B14" s="5"/>
      <c r="C14" s="5"/>
      <c r="D14" s="5"/>
      <c r="E14" s="5"/>
      <c r="F14" s="2"/>
      <c r="G14" s="2"/>
      <c r="H14" s="115"/>
      <c r="I14" s="116"/>
      <c r="J14" s="121"/>
    </row>
    <row r="15" spans="1:23" s="25" customFormat="1" ht="17.25" x14ac:dyDescent="0.25">
      <c r="A15" s="1" t="s">
        <v>18</v>
      </c>
      <c r="C15" s="2"/>
      <c r="D15" s="2"/>
      <c r="E15" s="2"/>
      <c r="F15" s="2"/>
      <c r="G15" s="2"/>
      <c r="H15" s="120"/>
      <c r="I15" s="120"/>
      <c r="J15" s="120"/>
    </row>
    <row r="16" spans="1:23" s="25" customFormat="1" ht="17.25" x14ac:dyDescent="0.25">
      <c r="B16" s="5"/>
      <c r="C16" s="2"/>
      <c r="D16" s="2"/>
      <c r="E16" s="2"/>
      <c r="F16" s="2"/>
      <c r="G16" s="2"/>
      <c r="H16" s="2"/>
      <c r="I16" s="2"/>
      <c r="J16" s="28"/>
    </row>
    <row r="17" spans="1:22" s="25" customFormat="1" x14ac:dyDescent="0.25">
      <c r="B17" s="226" t="s">
        <v>49</v>
      </c>
      <c r="C17" s="226" t="s">
        <v>50</v>
      </c>
      <c r="D17" s="226" t="s">
        <v>51</v>
      </c>
      <c r="E17" s="226" t="s">
        <v>52</v>
      </c>
      <c r="F17" s="226" t="s">
        <v>53</v>
      </c>
      <c r="G17" s="226"/>
      <c r="H17" s="226"/>
      <c r="I17" s="226"/>
      <c r="J17" s="226"/>
      <c r="K17" s="226" t="s">
        <v>54</v>
      </c>
    </row>
    <row r="18" spans="1:22" s="25" customFormat="1" ht="27" x14ac:dyDescent="0.25">
      <c r="B18" s="226"/>
      <c r="C18" s="226"/>
      <c r="D18" s="226"/>
      <c r="E18" s="226"/>
      <c r="F18" s="21" t="s">
        <v>156</v>
      </c>
      <c r="G18" s="21" t="s">
        <v>157</v>
      </c>
      <c r="H18" s="111" t="s">
        <v>1</v>
      </c>
      <c r="I18" s="111" t="s">
        <v>3</v>
      </c>
      <c r="J18" s="21" t="s">
        <v>158</v>
      </c>
      <c r="K18" s="226"/>
    </row>
    <row r="19" spans="1:22" s="25" customFormat="1" ht="54" x14ac:dyDescent="0.25">
      <c r="B19" s="11" t="s">
        <v>89</v>
      </c>
      <c r="C19" s="30" t="s">
        <v>90</v>
      </c>
      <c r="D19" s="30" t="s">
        <v>15</v>
      </c>
      <c r="E19" s="11"/>
      <c r="F19" s="32">
        <f>F20+F21+F22</f>
        <v>36074</v>
      </c>
      <c r="G19" s="32">
        <f t="shared" ref="G19:J19" si="0">SUM(G20:G22)</f>
        <v>38790</v>
      </c>
      <c r="H19" s="32">
        <f>SUM(H20:H22)</f>
        <v>38885</v>
      </c>
      <c r="I19" s="32">
        <f t="shared" si="0"/>
        <v>38885</v>
      </c>
      <c r="J19" s="32">
        <f t="shared" si="0"/>
        <v>38885</v>
      </c>
      <c r="K19" s="32"/>
      <c r="M19" s="113"/>
      <c r="N19" s="113"/>
      <c r="O19" s="113"/>
      <c r="P19" s="113"/>
      <c r="R19" s="113"/>
      <c r="S19" s="113"/>
      <c r="T19" s="113"/>
      <c r="U19" s="113"/>
    </row>
    <row r="20" spans="1:22" s="25" customFormat="1" ht="40.5" x14ac:dyDescent="0.25">
      <c r="B20" s="11" t="s">
        <v>74</v>
      </c>
      <c r="C20" s="30" t="s">
        <v>90</v>
      </c>
      <c r="D20" s="30" t="s">
        <v>15</v>
      </c>
      <c r="E20" s="11" t="s">
        <v>80</v>
      </c>
      <c r="F20" s="32">
        <f>23484-200</f>
        <v>23284</v>
      </c>
      <c r="G20" s="32">
        <f>23250+1504</f>
        <v>24754</v>
      </c>
      <c r="H20" s="32">
        <f>23300+1510</f>
        <v>24810</v>
      </c>
      <c r="I20" s="32">
        <f>+H20</f>
        <v>24810</v>
      </c>
      <c r="J20" s="32">
        <f>+I20</f>
        <v>24810</v>
      </c>
      <c r="K20" s="32"/>
      <c r="M20" s="194"/>
      <c r="N20" s="194"/>
      <c r="O20" s="194"/>
      <c r="P20" s="194"/>
      <c r="V20" s="113"/>
    </row>
    <row r="21" spans="1:22" s="25" customFormat="1" ht="54" x14ac:dyDescent="0.25">
      <c r="B21" s="11" t="s">
        <v>75</v>
      </c>
      <c r="C21" s="30" t="s">
        <v>90</v>
      </c>
      <c r="D21" s="30" t="s">
        <v>15</v>
      </c>
      <c r="E21" s="11" t="s">
        <v>80</v>
      </c>
      <c r="F21" s="32">
        <f>12143+200-35</f>
        <v>12308</v>
      </c>
      <c r="G21" s="32">
        <f>12729+665</f>
        <v>13394</v>
      </c>
      <c r="H21" s="32">
        <f>12749+670</f>
        <v>13419</v>
      </c>
      <c r="I21" s="32">
        <f t="shared" ref="I21:J21" si="1">+H21</f>
        <v>13419</v>
      </c>
      <c r="J21" s="32">
        <f t="shared" si="1"/>
        <v>13419</v>
      </c>
      <c r="K21" s="32"/>
      <c r="M21" s="194"/>
      <c r="N21" s="194"/>
      <c r="O21" s="194"/>
      <c r="P21" s="194"/>
    </row>
    <row r="22" spans="1:22" s="25" customFormat="1" ht="54" x14ac:dyDescent="0.25">
      <c r="B22" s="11" t="s">
        <v>76</v>
      </c>
      <c r="C22" s="30" t="s">
        <v>90</v>
      </c>
      <c r="D22" s="30" t="s">
        <v>15</v>
      </c>
      <c r="E22" s="11" t="s">
        <v>80</v>
      </c>
      <c r="F22" s="32">
        <v>482</v>
      </c>
      <c r="G22" s="32">
        <f>611+31</f>
        <v>642</v>
      </c>
      <c r="H22" s="32">
        <f>621+35</f>
        <v>656</v>
      </c>
      <c r="I22" s="32">
        <f t="shared" ref="I22:J22" si="2">+H22</f>
        <v>656</v>
      </c>
      <c r="J22" s="32">
        <f t="shared" si="2"/>
        <v>656</v>
      </c>
      <c r="K22" s="32"/>
      <c r="M22" s="194"/>
      <c r="N22" s="194"/>
      <c r="O22" s="194"/>
      <c r="P22" s="194"/>
    </row>
    <row r="23" spans="1:22" s="25" customFormat="1" ht="40.5" x14ac:dyDescent="0.25">
      <c r="B23" s="11" t="s">
        <v>70</v>
      </c>
      <c r="C23" s="30" t="s">
        <v>73</v>
      </c>
      <c r="D23" s="30" t="s">
        <v>15</v>
      </c>
      <c r="E23" s="11" t="s">
        <v>69</v>
      </c>
      <c r="F23" s="32">
        <v>300000</v>
      </c>
      <c r="G23" s="32">
        <v>300000</v>
      </c>
      <c r="H23" s="32">
        <v>300000</v>
      </c>
      <c r="I23" s="32">
        <v>300000</v>
      </c>
      <c r="J23" s="32">
        <v>300000</v>
      </c>
      <c r="K23" s="32"/>
      <c r="M23" s="113"/>
      <c r="N23" s="113"/>
      <c r="O23" s="113"/>
      <c r="P23" s="113"/>
    </row>
    <row r="24" spans="1:22" s="25" customFormat="1" ht="40.5" x14ac:dyDescent="0.25">
      <c r="B24" s="11" t="s">
        <v>71</v>
      </c>
      <c r="C24" s="30" t="s">
        <v>73</v>
      </c>
      <c r="D24" s="30" t="s">
        <v>15</v>
      </c>
      <c r="E24" s="11" t="s">
        <v>69</v>
      </c>
      <c r="F24" s="32">
        <v>1000000</v>
      </c>
      <c r="G24" s="32">
        <v>1000000</v>
      </c>
      <c r="H24" s="32">
        <v>1000000</v>
      </c>
      <c r="I24" s="32">
        <v>1000000</v>
      </c>
      <c r="J24" s="32">
        <v>1000000</v>
      </c>
      <c r="K24" s="32"/>
      <c r="M24" s="113"/>
      <c r="N24" s="113"/>
      <c r="O24" s="113"/>
      <c r="P24" s="113"/>
      <c r="Q24" s="113"/>
    </row>
    <row r="25" spans="1:22" s="25" customFormat="1" ht="40.5" x14ac:dyDescent="0.25">
      <c r="B25" s="11" t="s">
        <v>72</v>
      </c>
      <c r="C25" s="30" t="s">
        <v>73</v>
      </c>
      <c r="D25" s="30" t="s">
        <v>15</v>
      </c>
      <c r="E25" s="11" t="s">
        <v>69</v>
      </c>
      <c r="F25" s="32">
        <v>1500000</v>
      </c>
      <c r="G25" s="32">
        <v>1500000</v>
      </c>
      <c r="H25" s="32">
        <v>1500000</v>
      </c>
      <c r="I25" s="32">
        <v>1500000</v>
      </c>
      <c r="J25" s="32">
        <v>1500000</v>
      </c>
      <c r="K25" s="32"/>
      <c r="M25" s="113"/>
      <c r="N25" s="113"/>
      <c r="O25" s="113"/>
      <c r="P25" s="113"/>
    </row>
    <row r="26" spans="1:22" s="25" customFormat="1" ht="40.5" x14ac:dyDescent="0.25">
      <c r="B26" s="12" t="s">
        <v>78</v>
      </c>
      <c r="C26" s="30" t="s">
        <v>77</v>
      </c>
      <c r="D26" s="30"/>
      <c r="E26" s="11" t="str">
        <f>E24</f>
        <v>ՀՀ կառավարության 2014 թվականի մարտի 6-ի N 275-Ն որոշում</v>
      </c>
      <c r="F26" s="32">
        <f>(F20*F23+F21*F24+F22*F25)/1000+73.63</f>
        <v>20016273.629999999</v>
      </c>
      <c r="G26" s="32">
        <f>+SUMPRODUCT(G20:G22,G23:G25)/1000</f>
        <v>21783200</v>
      </c>
      <c r="H26" s="32">
        <f>+SUMPRODUCT(H20:H22,H23:H25)/1000</f>
        <v>21846000</v>
      </c>
      <c r="I26" s="32">
        <f t="shared" ref="I26:J26" si="3">+SUMPRODUCT(I20:I22,I23:I25)/1000</f>
        <v>21846000</v>
      </c>
      <c r="J26" s="32">
        <f t="shared" si="3"/>
        <v>21846000</v>
      </c>
      <c r="K26" s="32"/>
      <c r="M26" s="113"/>
      <c r="N26" s="113"/>
      <c r="O26" s="113"/>
      <c r="P26" s="113"/>
    </row>
    <row r="27" spans="1:22" x14ac:dyDescent="0.25">
      <c r="F27" s="117"/>
      <c r="G27" s="117"/>
      <c r="H27" s="117"/>
      <c r="I27" s="117"/>
      <c r="J27" s="117"/>
      <c r="K27" s="117"/>
    </row>
    <row r="28" spans="1:22" x14ac:dyDescent="0.25">
      <c r="F28" s="119"/>
      <c r="H28" s="117"/>
      <c r="I28" s="117"/>
      <c r="J28" s="117"/>
    </row>
    <row r="29" spans="1:22" s="23" customFormat="1" x14ac:dyDescent="0.25">
      <c r="A29" s="4" t="s">
        <v>19</v>
      </c>
    </row>
    <row r="30" spans="1:22" s="23" customFormat="1" x14ac:dyDescent="0.25"/>
    <row r="31" spans="1:22" s="23" customFormat="1" ht="53.25" customHeight="1" x14ac:dyDescent="0.25">
      <c r="B31" s="227" t="s">
        <v>55</v>
      </c>
      <c r="C31" s="20" t="s">
        <v>56</v>
      </c>
      <c r="D31" s="20" t="s">
        <v>57</v>
      </c>
      <c r="E31" s="220" t="s">
        <v>58</v>
      </c>
      <c r="F31" s="220"/>
      <c r="G31" s="220"/>
      <c r="H31" s="220" t="s">
        <v>59</v>
      </c>
      <c r="I31" s="220"/>
      <c r="J31" s="220"/>
      <c r="K31" s="220" t="s">
        <v>60</v>
      </c>
      <c r="L31" s="220"/>
      <c r="M31" s="220"/>
      <c r="N31" s="220" t="s">
        <v>61</v>
      </c>
      <c r="O31" s="220"/>
      <c r="P31" s="220"/>
      <c r="Q31" s="225" t="s">
        <v>62</v>
      </c>
      <c r="R31" s="225"/>
      <c r="S31" s="225"/>
    </row>
    <row r="32" spans="1:22" s="23" customFormat="1" x14ac:dyDescent="0.25">
      <c r="B32" s="227"/>
      <c r="C32" s="112" t="s">
        <v>7</v>
      </c>
      <c r="D32" s="110" t="s">
        <v>0</v>
      </c>
      <c r="E32" s="110" t="s">
        <v>1</v>
      </c>
      <c r="F32" s="110" t="s">
        <v>3</v>
      </c>
      <c r="G32" s="18" t="s">
        <v>158</v>
      </c>
      <c r="H32" s="110" t="s">
        <v>1</v>
      </c>
      <c r="I32" s="110" t="s">
        <v>3</v>
      </c>
      <c r="J32" s="110" t="s">
        <v>158</v>
      </c>
      <c r="K32" s="110" t="s">
        <v>1</v>
      </c>
      <c r="L32" s="110" t="s">
        <v>3</v>
      </c>
      <c r="M32" s="110" t="s">
        <v>158</v>
      </c>
      <c r="N32" s="110" t="s">
        <v>1</v>
      </c>
      <c r="O32" s="110" t="s">
        <v>3</v>
      </c>
      <c r="P32" s="110" t="s">
        <v>158</v>
      </c>
      <c r="Q32" s="122" t="s">
        <v>1</v>
      </c>
      <c r="R32" s="122" t="s">
        <v>3</v>
      </c>
      <c r="S32" s="122" t="s">
        <v>158</v>
      </c>
    </row>
    <row r="33" spans="2:19" s="23" customFormat="1" x14ac:dyDescent="0.25">
      <c r="B33" s="11" t="s">
        <v>79</v>
      </c>
      <c r="C33" s="34">
        <f>F26</f>
        <v>20016273.629999999</v>
      </c>
      <c r="D33" s="34">
        <f>G26</f>
        <v>21783200</v>
      </c>
      <c r="E33" s="34"/>
      <c r="F33" s="34"/>
      <c r="G33" s="34"/>
      <c r="H33" s="34">
        <f>+H26</f>
        <v>21846000</v>
      </c>
      <c r="I33" s="34">
        <f t="shared" ref="I33:J33" si="4">+I26</f>
        <v>21846000</v>
      </c>
      <c r="J33" s="34">
        <f t="shared" si="4"/>
        <v>21846000</v>
      </c>
      <c r="K33" s="36">
        <f>+H33</f>
        <v>21846000</v>
      </c>
      <c r="L33" s="36">
        <f t="shared" ref="L33:M33" si="5">+I33</f>
        <v>21846000</v>
      </c>
      <c r="M33" s="36">
        <f t="shared" si="5"/>
        <v>21846000</v>
      </c>
      <c r="N33" s="36"/>
      <c r="O33" s="36"/>
      <c r="P33" s="36"/>
      <c r="Q33" s="37">
        <f>+K33</f>
        <v>21846000</v>
      </c>
      <c r="R33" s="37">
        <f t="shared" ref="R33:S33" si="6">+L33</f>
        <v>21846000</v>
      </c>
      <c r="S33" s="37">
        <f t="shared" si="6"/>
        <v>21846000</v>
      </c>
    </row>
    <row r="34" spans="2:19" s="23" customFormat="1" ht="42" x14ac:dyDescent="0.25">
      <c r="B34" s="6" t="s">
        <v>33</v>
      </c>
      <c r="C34" s="11"/>
      <c r="D34" s="11"/>
      <c r="E34" s="18">
        <f t="shared" ref="E34:J34" si="7">SUM(E33:E33)</f>
        <v>0</v>
      </c>
      <c r="F34" s="18">
        <f t="shared" si="7"/>
        <v>0</v>
      </c>
      <c r="G34" s="18">
        <f t="shared" si="7"/>
        <v>0</v>
      </c>
      <c r="H34" s="35">
        <f t="shared" si="7"/>
        <v>21846000</v>
      </c>
      <c r="I34" s="35">
        <f t="shared" si="7"/>
        <v>21846000</v>
      </c>
      <c r="J34" s="35">
        <f t="shared" si="7"/>
        <v>21846000</v>
      </c>
      <c r="K34" s="35">
        <f>C34+E34+H34</f>
        <v>21846000</v>
      </c>
      <c r="L34" s="35">
        <f>C34+F34+I34</f>
        <v>21846000</v>
      </c>
      <c r="M34" s="35">
        <f>C34+G34+J34</f>
        <v>21846000</v>
      </c>
      <c r="N34" s="20" t="s">
        <v>2</v>
      </c>
      <c r="O34" s="20" t="s">
        <v>2</v>
      </c>
      <c r="P34" s="20" t="s">
        <v>2</v>
      </c>
      <c r="Q34" s="19" t="s">
        <v>2</v>
      </c>
      <c r="R34" s="19" t="s">
        <v>2</v>
      </c>
      <c r="S34" s="19" t="s">
        <v>2</v>
      </c>
    </row>
    <row r="35" spans="2:19" s="23" customFormat="1" ht="42" x14ac:dyDescent="0.25">
      <c r="B35" s="6" t="s">
        <v>23</v>
      </c>
      <c r="C35" s="11"/>
      <c r="D35" s="11"/>
      <c r="E35" s="18" t="s">
        <v>32</v>
      </c>
      <c r="F35" s="18" t="s">
        <v>32</v>
      </c>
      <c r="G35" s="18" t="s">
        <v>32</v>
      </c>
      <c r="H35" s="35" t="s">
        <v>32</v>
      </c>
      <c r="I35" s="35" t="s">
        <v>32</v>
      </c>
      <c r="J35" s="35" t="s">
        <v>32</v>
      </c>
      <c r="K35" s="35">
        <f>C35</f>
        <v>0</v>
      </c>
      <c r="L35" s="35">
        <f>C35</f>
        <v>0</v>
      </c>
      <c r="M35" s="35">
        <f>C35</f>
        <v>0</v>
      </c>
      <c r="N35" s="20" t="s">
        <v>2</v>
      </c>
      <c r="O35" s="20" t="s">
        <v>2</v>
      </c>
      <c r="P35" s="20" t="s">
        <v>2</v>
      </c>
      <c r="Q35" s="19" t="s">
        <v>2</v>
      </c>
      <c r="R35" s="19" t="s">
        <v>2</v>
      </c>
      <c r="S35" s="19" t="s">
        <v>2</v>
      </c>
    </row>
    <row r="36" spans="2:19" s="23" customFormat="1" x14ac:dyDescent="0.25">
      <c r="B36" s="6" t="s">
        <v>24</v>
      </c>
      <c r="C36" s="35">
        <f>SUM(C33:C33)</f>
        <v>20016273.629999999</v>
      </c>
      <c r="D36" s="35">
        <f>SUM(D33:D33)</f>
        <v>21783200</v>
      </c>
      <c r="E36" s="18">
        <f>E34</f>
        <v>0</v>
      </c>
      <c r="F36" s="18">
        <f t="shared" ref="F36:J36" si="8">F34</f>
        <v>0</v>
      </c>
      <c r="G36" s="18">
        <f t="shared" si="8"/>
        <v>0</v>
      </c>
      <c r="H36" s="35">
        <f t="shared" si="8"/>
        <v>21846000</v>
      </c>
      <c r="I36" s="35">
        <f t="shared" si="8"/>
        <v>21846000</v>
      </c>
      <c r="J36" s="35">
        <f t="shared" si="8"/>
        <v>21846000</v>
      </c>
      <c r="K36" s="35">
        <f>K34+K35</f>
        <v>21846000</v>
      </c>
      <c r="L36" s="35">
        <f t="shared" ref="L36:M36" si="9">L34+L35</f>
        <v>21846000</v>
      </c>
      <c r="M36" s="35">
        <f t="shared" si="9"/>
        <v>21846000</v>
      </c>
      <c r="N36" s="20">
        <f>SUM(N33:N33)</f>
        <v>0</v>
      </c>
      <c r="O36" s="20">
        <f>SUM(O33:O33)</f>
        <v>0</v>
      </c>
      <c r="P36" s="20">
        <f>SUM(P33:P33)</f>
        <v>0</v>
      </c>
      <c r="Q36" s="38">
        <f>K36+N36</f>
        <v>21846000</v>
      </c>
      <c r="R36" s="38">
        <f>L36+O36</f>
        <v>21846000</v>
      </c>
      <c r="S36" s="38">
        <f>M36+P36</f>
        <v>21846000</v>
      </c>
    </row>
    <row r="41" spans="2:19" x14ac:dyDescent="0.25">
      <c r="E41" s="118" t="s">
        <v>159</v>
      </c>
    </row>
    <row r="42" spans="2:19" x14ac:dyDescent="0.25">
      <c r="E42" s="118" t="s">
        <v>160</v>
      </c>
    </row>
    <row r="43" spans="2:19" x14ac:dyDescent="0.25">
      <c r="E43" s="118" t="s">
        <v>161</v>
      </c>
    </row>
    <row r="44" spans="2:19" x14ac:dyDescent="0.25">
      <c r="E44" s="118" t="s">
        <v>162</v>
      </c>
    </row>
    <row r="45" spans="2:19" x14ac:dyDescent="0.25">
      <c r="E45" s="118" t="s">
        <v>161</v>
      </c>
    </row>
    <row r="46" spans="2:19" x14ac:dyDescent="0.25">
      <c r="E46" s="118" t="s">
        <v>163</v>
      </c>
    </row>
    <row r="49" spans="5:5" x14ac:dyDescent="0.25">
      <c r="E49">
        <f>E46+E44+E42</f>
        <v>36024</v>
      </c>
    </row>
  </sheetData>
  <mergeCells count="12">
    <mergeCell ref="Q31:S31"/>
    <mergeCell ref="B17:B18"/>
    <mergeCell ref="C17:C18"/>
    <mergeCell ref="D17:D18"/>
    <mergeCell ref="E17:E18"/>
    <mergeCell ref="F17:J17"/>
    <mergeCell ref="K17:K18"/>
    <mergeCell ref="B31:B32"/>
    <mergeCell ref="E31:G31"/>
    <mergeCell ref="H31:J31"/>
    <mergeCell ref="K31:M31"/>
    <mergeCell ref="N31:P31"/>
  </mergeCells>
  <dataValidations disablePrompts="1" count="4">
    <dataValidation type="list" allowBlank="1" showInputMessage="1" showErrorMessage="1" sqref="B13">
      <formula1>$U$2:$U$4</formula1>
    </dataValidation>
    <dataValidation type="list" allowBlank="1" showInputMessage="1" showErrorMessage="1" sqref="D19:D26">
      <formula1>$V$2:$V$3</formula1>
    </dataValidation>
    <dataValidation showInputMessage="1" showErrorMessage="1" sqref="E19:E25"/>
    <dataValidation type="custom" allowBlank="1" showInputMessage="1" showErrorMessage="1" sqref="N33:P33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topLeftCell="A32" workbookViewId="0">
      <selection activeCell="G34" sqref="G34"/>
    </sheetView>
  </sheetViews>
  <sheetFormatPr defaultColWidth="8.85546875" defaultRowHeight="15" x14ac:dyDescent="0.25"/>
  <cols>
    <col min="1" max="1" width="8.85546875" style="23"/>
    <col min="2" max="2" width="27.140625" style="23" customWidth="1"/>
    <col min="3" max="3" width="27.140625" style="23" hidden="1" customWidth="1"/>
    <col min="4" max="4" width="35.140625" style="23" hidden="1" customWidth="1"/>
    <col min="5" max="5" width="27.28515625" style="23" hidden="1" customWidth="1"/>
    <col min="6" max="6" width="17" style="23" bestFit="1" customWidth="1"/>
    <col min="7" max="7" width="14.28515625" style="23" bestFit="1" customWidth="1"/>
    <col min="8" max="8" width="15.28515625" style="23" bestFit="1" customWidth="1"/>
    <col min="9" max="9" width="15.140625" style="23" customWidth="1"/>
    <col min="10" max="10" width="15.28515625" style="23" bestFit="1" customWidth="1"/>
    <col min="11" max="11" width="25" style="23" bestFit="1" customWidth="1"/>
    <col min="12" max="12" width="11.28515625" style="23" bestFit="1" customWidth="1"/>
    <col min="13" max="13" width="11.140625" style="23" bestFit="1" customWidth="1"/>
    <col min="14" max="15" width="6.28515625" style="23" customWidth="1"/>
    <col min="16" max="16" width="5.85546875" style="23" customWidth="1"/>
    <col min="17" max="17" width="5.85546875" style="23" bestFit="1" customWidth="1"/>
    <col min="18" max="18" width="20.42578125" style="23" customWidth="1"/>
    <col min="19" max="19" width="10.7109375" style="23" bestFit="1" customWidth="1"/>
    <col min="20" max="20" width="10.85546875" style="23" bestFit="1" customWidth="1"/>
    <col min="21" max="21" width="8.85546875" style="23"/>
    <col min="22" max="22" width="31.7109375" style="23" bestFit="1" customWidth="1"/>
    <col min="23" max="23" width="9.85546875" style="23" bestFit="1" customWidth="1"/>
    <col min="24" max="16384" width="8.85546875" style="23"/>
  </cols>
  <sheetData>
    <row r="1" spans="1:24" s="25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V1" s="26" t="s">
        <v>8</v>
      </c>
      <c r="W1" s="26" t="s">
        <v>9</v>
      </c>
      <c r="X1" s="26" t="s">
        <v>10</v>
      </c>
    </row>
    <row r="2" spans="1:24" s="25" customFormat="1" x14ac:dyDescent="0.25">
      <c r="A2" s="3"/>
      <c r="C2" s="3"/>
      <c r="D2" s="3"/>
      <c r="E2" s="3"/>
      <c r="F2" s="3"/>
      <c r="G2" s="3"/>
      <c r="H2" s="3"/>
      <c r="I2" s="3"/>
      <c r="J2" s="3"/>
      <c r="V2" s="26" t="s">
        <v>11</v>
      </c>
      <c r="W2" s="26" t="s">
        <v>12</v>
      </c>
      <c r="X2" s="26"/>
    </row>
    <row r="3" spans="1:24" s="25" customFormat="1" x14ac:dyDescent="0.25">
      <c r="A3" s="1" t="s">
        <v>13</v>
      </c>
      <c r="C3" s="27"/>
      <c r="D3" s="27"/>
      <c r="E3" s="27"/>
      <c r="F3" s="27"/>
      <c r="G3" s="3"/>
      <c r="H3" s="3"/>
      <c r="I3" s="3"/>
      <c r="J3" s="3"/>
      <c r="V3" s="26" t="s">
        <v>14</v>
      </c>
      <c r="W3" s="26" t="s">
        <v>15</v>
      </c>
      <c r="X3" s="26"/>
    </row>
    <row r="4" spans="1:24" s="25" customFormat="1" ht="17.25" x14ac:dyDescent="0.25">
      <c r="B4" s="28"/>
      <c r="C4" s="28"/>
      <c r="D4" s="28"/>
      <c r="E4" s="28"/>
      <c r="F4" s="28"/>
      <c r="G4" s="2"/>
      <c r="H4" s="2"/>
      <c r="I4" s="2"/>
      <c r="J4" s="2"/>
      <c r="V4" s="26" t="s">
        <v>16</v>
      </c>
      <c r="W4" s="26"/>
    </row>
    <row r="5" spans="1:24" s="25" customFormat="1" ht="28.5" x14ac:dyDescent="0.25">
      <c r="B5" s="17" t="s">
        <v>39</v>
      </c>
      <c r="C5" s="10">
        <v>1068</v>
      </c>
      <c r="E5" s="17" t="s">
        <v>43</v>
      </c>
      <c r="F5" s="24" t="s">
        <v>82</v>
      </c>
      <c r="H5" s="2"/>
      <c r="I5" s="2"/>
      <c r="J5" s="2"/>
    </row>
    <row r="6" spans="1:24" s="25" customFormat="1" ht="28.5" x14ac:dyDescent="0.25">
      <c r="B6" s="17" t="s">
        <v>40</v>
      </c>
      <c r="C6" s="22" t="s">
        <v>63</v>
      </c>
      <c r="E6" s="17" t="s">
        <v>44</v>
      </c>
      <c r="F6" s="24" t="s">
        <v>65</v>
      </c>
      <c r="H6" s="2"/>
      <c r="I6" s="2"/>
      <c r="J6" s="2"/>
    </row>
    <row r="7" spans="1:24" s="25" customFormat="1" ht="17.25" x14ac:dyDescent="0.25">
      <c r="B7" s="17" t="s">
        <v>41</v>
      </c>
      <c r="C7" s="10">
        <v>12001</v>
      </c>
      <c r="H7" s="2"/>
      <c r="I7" s="2"/>
      <c r="J7" s="2"/>
    </row>
    <row r="8" spans="1:24" s="25" customFormat="1" ht="27" x14ac:dyDescent="0.25">
      <c r="B8" s="17" t="s">
        <v>42</v>
      </c>
      <c r="C8" s="22" t="s">
        <v>81</v>
      </c>
      <c r="H8" s="2"/>
      <c r="I8" s="2"/>
      <c r="J8" s="2"/>
    </row>
    <row r="9" spans="1:24" s="25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4" s="25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4" s="25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4" s="25" customFormat="1" ht="69" x14ac:dyDescent="0.25">
      <c r="B12" s="17" t="s">
        <v>45</v>
      </c>
      <c r="C12" s="29" t="s">
        <v>46</v>
      </c>
      <c r="D12" s="29" t="s">
        <v>47</v>
      </c>
      <c r="E12" s="29" t="s">
        <v>48</v>
      </c>
      <c r="F12" s="2"/>
      <c r="G12" s="2"/>
      <c r="H12" s="2"/>
      <c r="I12" s="2"/>
      <c r="J12" s="2"/>
    </row>
    <row r="13" spans="1:24" s="25" customFormat="1" ht="216" x14ac:dyDescent="0.25">
      <c r="B13" s="30" t="s">
        <v>11</v>
      </c>
      <c r="C13" s="33" t="s">
        <v>84</v>
      </c>
      <c r="D13" s="11" t="s">
        <v>85</v>
      </c>
      <c r="E13" s="33" t="s">
        <v>83</v>
      </c>
      <c r="F13" s="28"/>
      <c r="G13" s="2"/>
      <c r="H13" s="2"/>
      <c r="I13" s="2"/>
      <c r="J13" s="28"/>
    </row>
    <row r="14" spans="1:24" s="25" customFormat="1" ht="17.25" x14ac:dyDescent="0.25">
      <c r="B14" s="5"/>
      <c r="C14" s="5"/>
      <c r="D14" s="5"/>
      <c r="E14" s="5"/>
      <c r="F14" s="2"/>
      <c r="G14" s="2"/>
      <c r="H14" s="2"/>
      <c r="I14" s="2"/>
      <c r="J14" s="28"/>
    </row>
    <row r="15" spans="1:24" s="25" customFormat="1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8"/>
    </row>
    <row r="16" spans="1:24" s="25" customFormat="1" ht="17.25" x14ac:dyDescent="0.25">
      <c r="B16" s="5"/>
      <c r="C16" s="2"/>
      <c r="D16" s="2"/>
      <c r="E16" s="2"/>
      <c r="F16" s="2"/>
      <c r="G16" s="2"/>
      <c r="H16" s="2"/>
      <c r="I16" s="2"/>
      <c r="J16" s="28"/>
    </row>
    <row r="17" spans="2:17" s="25" customFormat="1" ht="22.9" customHeight="1" x14ac:dyDescent="0.25">
      <c r="B17" s="226" t="s">
        <v>49</v>
      </c>
      <c r="C17" s="226" t="s">
        <v>50</v>
      </c>
      <c r="D17" s="226" t="s">
        <v>51</v>
      </c>
      <c r="E17" s="226" t="s">
        <v>52</v>
      </c>
      <c r="F17" s="226" t="s">
        <v>53</v>
      </c>
      <c r="G17" s="226"/>
      <c r="H17" s="226"/>
      <c r="I17" s="226"/>
      <c r="J17" s="226"/>
      <c r="K17" s="226" t="s">
        <v>54</v>
      </c>
    </row>
    <row r="18" spans="2:17" s="25" customFormat="1" ht="46.5" customHeight="1" x14ac:dyDescent="0.25">
      <c r="B18" s="228"/>
      <c r="C18" s="228"/>
      <c r="D18" s="228"/>
      <c r="E18" s="228"/>
      <c r="F18" s="148" t="s">
        <v>156</v>
      </c>
      <c r="G18" s="148" t="s">
        <v>157</v>
      </c>
      <c r="H18" s="148" t="s">
        <v>1</v>
      </c>
      <c r="I18" s="148" t="s">
        <v>3</v>
      </c>
      <c r="J18" s="148" t="s">
        <v>158</v>
      </c>
      <c r="K18" s="228"/>
      <c r="L18" s="153"/>
      <c r="M18" s="153"/>
      <c r="N18" s="153"/>
      <c r="O18" s="153"/>
    </row>
    <row r="19" spans="2:17" s="25" customFormat="1" x14ac:dyDescent="0.25">
      <c r="B19" s="149" t="s">
        <v>187</v>
      </c>
      <c r="C19" s="30"/>
      <c r="D19" s="30"/>
      <c r="E19" s="11"/>
      <c r="F19" s="32">
        <f>SUM(F20:F25)</f>
        <v>43866</v>
      </c>
      <c r="G19" s="32">
        <f>SUM(G20:G25)</f>
        <v>66393</v>
      </c>
      <c r="H19" s="32">
        <f>SUM(H20:H25)</f>
        <v>70433</v>
      </c>
      <c r="I19" s="32">
        <f>SUM(I20:I25)</f>
        <v>71238</v>
      </c>
      <c r="J19" s="32">
        <f>SUM(J20:J25)</f>
        <v>71289</v>
      </c>
      <c r="K19" s="32"/>
      <c r="L19" s="154"/>
      <c r="M19" s="154"/>
      <c r="Q19" s="113"/>
    </row>
    <row r="20" spans="2:17" s="25" customFormat="1" ht="67.5" x14ac:dyDescent="0.25">
      <c r="B20" s="11" t="s">
        <v>182</v>
      </c>
      <c r="C20" s="30" t="s">
        <v>90</v>
      </c>
      <c r="D20" s="30" t="s">
        <v>15</v>
      </c>
      <c r="E20" s="11" t="s">
        <v>80</v>
      </c>
      <c r="F20" s="32">
        <v>1622</v>
      </c>
      <c r="G20" s="32">
        <f>+'խնամքի հաշվարկ'!E28</f>
        <v>8367</v>
      </c>
      <c r="H20" s="32">
        <f>+'խնամքի հաշվարկ'!H28</f>
        <v>13446</v>
      </c>
      <c r="I20" s="32">
        <f>+'խնամքի հաշվարկ'!K28</f>
        <v>13599</v>
      </c>
      <c r="J20" s="32">
        <f>+'խնամքի հաշվարկ'!N28</f>
        <v>13608</v>
      </c>
      <c r="K20" s="32"/>
      <c r="L20" s="154"/>
      <c r="M20" s="154"/>
    </row>
    <row r="21" spans="2:17" s="25" customFormat="1" ht="67.5" x14ac:dyDescent="0.25">
      <c r="B21" s="11" t="s">
        <v>184</v>
      </c>
      <c r="C21" s="30" t="s">
        <v>90</v>
      </c>
      <c r="D21" s="30" t="s">
        <v>15</v>
      </c>
      <c r="E21" s="11" t="s">
        <v>80</v>
      </c>
      <c r="F21" s="32">
        <v>5941</v>
      </c>
      <c r="G21" s="32">
        <f>+'խնամքի հաշվարկ'!E29</f>
        <v>36628</v>
      </c>
      <c r="H21" s="32">
        <f>+'խնամքի հաշվարկ'!H29</f>
        <v>49246</v>
      </c>
      <c r="I21" s="32">
        <f>+'խնամքի հաշվարկ'!K29</f>
        <v>49809</v>
      </c>
      <c r="J21" s="32">
        <f>+'խնամքի հաշվարկ'!N29</f>
        <v>49844</v>
      </c>
      <c r="K21" s="32"/>
      <c r="L21" s="154"/>
      <c r="M21" s="154"/>
    </row>
    <row r="22" spans="2:17" s="25" customFormat="1" ht="68.25" thickBot="1" x14ac:dyDescent="0.3">
      <c r="B22" s="45" t="s">
        <v>185</v>
      </c>
      <c r="C22" s="46" t="s">
        <v>90</v>
      </c>
      <c r="D22" s="46" t="s">
        <v>15</v>
      </c>
      <c r="E22" s="45" t="s">
        <v>80</v>
      </c>
      <c r="F22" s="47">
        <v>934</v>
      </c>
      <c r="G22" s="47">
        <f>+'խնամքի հաշվարկ'!E30</f>
        <v>4658</v>
      </c>
      <c r="H22" s="47">
        <f>+'խնամքի հաշվարկ'!H30</f>
        <v>7741</v>
      </c>
      <c r="I22" s="47">
        <f>+'խնամքի հաշվարկ'!K30</f>
        <v>7830</v>
      </c>
      <c r="J22" s="47">
        <f>+'խնամքի հաշվարկ'!N30</f>
        <v>7837</v>
      </c>
      <c r="K22" s="47"/>
      <c r="L22" s="154"/>
      <c r="M22" s="154"/>
      <c r="N22" s="113"/>
      <c r="O22" s="113"/>
    </row>
    <row r="23" spans="2:17" s="25" customFormat="1" ht="67.5" x14ac:dyDescent="0.25">
      <c r="B23" s="11" t="s">
        <v>188</v>
      </c>
      <c r="C23" s="30" t="s">
        <v>90</v>
      </c>
      <c r="D23" s="30" t="s">
        <v>15</v>
      </c>
      <c r="E23" s="11" t="s">
        <v>80</v>
      </c>
      <c r="F23" s="32">
        <v>9780</v>
      </c>
      <c r="G23" s="32">
        <v>4658</v>
      </c>
      <c r="H23" s="32"/>
      <c r="I23" s="32"/>
      <c r="J23" s="32"/>
      <c r="K23" s="32"/>
      <c r="L23" s="154"/>
      <c r="M23" s="154"/>
    </row>
    <row r="24" spans="2:17" s="25" customFormat="1" ht="67.5" x14ac:dyDescent="0.25">
      <c r="B24" s="11" t="s">
        <v>189</v>
      </c>
      <c r="C24" s="30" t="s">
        <v>90</v>
      </c>
      <c r="D24" s="30" t="s">
        <v>15</v>
      </c>
      <c r="E24" s="11" t="s">
        <v>80</v>
      </c>
      <c r="F24" s="32">
        <v>19696</v>
      </c>
      <c r="G24" s="32">
        <v>9373</v>
      </c>
      <c r="H24" s="32"/>
      <c r="I24" s="32"/>
      <c r="J24" s="32"/>
      <c r="K24" s="32"/>
      <c r="L24" s="154"/>
      <c r="M24" s="154"/>
    </row>
    <row r="25" spans="2:17" s="25" customFormat="1" ht="67.5" x14ac:dyDescent="0.25">
      <c r="B25" s="11" t="s">
        <v>183</v>
      </c>
      <c r="C25" s="30" t="s">
        <v>90</v>
      </c>
      <c r="D25" s="30" t="s">
        <v>15</v>
      </c>
      <c r="E25" s="11" t="s">
        <v>80</v>
      </c>
      <c r="F25" s="32">
        <v>5893</v>
      </c>
      <c r="G25" s="32">
        <v>2709</v>
      </c>
      <c r="H25" s="32"/>
      <c r="I25" s="32"/>
      <c r="J25" s="32"/>
      <c r="K25" s="32"/>
      <c r="L25" s="154"/>
      <c r="M25" s="154"/>
    </row>
    <row r="26" spans="2:17" s="25" customFormat="1" x14ac:dyDescent="0.25">
      <c r="B26" s="150" t="s">
        <v>186</v>
      </c>
      <c r="C26" s="43"/>
      <c r="D26" s="43"/>
      <c r="E26" s="42"/>
      <c r="F26" s="44"/>
      <c r="G26" s="44"/>
      <c r="H26" s="44"/>
      <c r="I26" s="44"/>
      <c r="J26" s="44"/>
      <c r="K26" s="44"/>
      <c r="L26" s="154"/>
      <c r="M26" s="154"/>
    </row>
    <row r="27" spans="2:17" s="25" customFormat="1" ht="67.5" x14ac:dyDescent="0.25">
      <c r="B27" s="11" t="s">
        <v>182</v>
      </c>
      <c r="C27" s="30" t="s">
        <v>73</v>
      </c>
      <c r="D27" s="30" t="s">
        <v>15</v>
      </c>
      <c r="E27" s="11" t="s">
        <v>86</v>
      </c>
      <c r="F27" s="32">
        <v>37500</v>
      </c>
      <c r="G27" s="32">
        <v>37500</v>
      </c>
      <c r="H27" s="32">
        <v>40000</v>
      </c>
      <c r="I27" s="32">
        <v>42500</v>
      </c>
      <c r="J27" s="32">
        <v>42500</v>
      </c>
      <c r="K27" s="190"/>
      <c r="L27" s="154"/>
      <c r="M27" s="154"/>
    </row>
    <row r="28" spans="2:17" s="25" customFormat="1" ht="67.5" x14ac:dyDescent="0.25">
      <c r="B28" s="11" t="s">
        <v>184</v>
      </c>
      <c r="C28" s="30" t="s">
        <v>73</v>
      </c>
      <c r="D28" s="30" t="s">
        <v>15</v>
      </c>
      <c r="E28" s="11" t="s">
        <v>86</v>
      </c>
      <c r="F28" s="32">
        <v>31600</v>
      </c>
      <c r="G28" s="32">
        <v>31600</v>
      </c>
      <c r="H28" s="32">
        <v>33600</v>
      </c>
      <c r="I28" s="32">
        <v>35700</v>
      </c>
      <c r="J28" s="32">
        <v>35700</v>
      </c>
      <c r="K28" s="32"/>
      <c r="L28" s="154"/>
      <c r="M28" s="154"/>
    </row>
    <row r="29" spans="2:17" s="25" customFormat="1" ht="68.25" thickBot="1" x14ac:dyDescent="0.3">
      <c r="B29" s="45" t="s">
        <v>185</v>
      </c>
      <c r="C29" s="46" t="s">
        <v>73</v>
      </c>
      <c r="D29" s="46" t="s">
        <v>15</v>
      </c>
      <c r="E29" s="45" t="s">
        <v>86</v>
      </c>
      <c r="F29" s="47">
        <v>69100</v>
      </c>
      <c r="G29" s="47">
        <v>69100</v>
      </c>
      <c r="H29" s="47">
        <v>73600</v>
      </c>
      <c r="I29" s="47">
        <v>78200</v>
      </c>
      <c r="J29" s="47">
        <v>78200</v>
      </c>
      <c r="K29" s="47"/>
      <c r="L29" s="154"/>
      <c r="M29" s="154"/>
      <c r="P29" s="113"/>
    </row>
    <row r="30" spans="2:17" s="25" customFormat="1" ht="67.5" x14ac:dyDescent="0.25">
      <c r="B30" s="11" t="s">
        <v>188</v>
      </c>
      <c r="C30" s="30" t="s">
        <v>73</v>
      </c>
      <c r="D30" s="30" t="s">
        <v>15</v>
      </c>
      <c r="E30" s="11" t="s">
        <v>86</v>
      </c>
      <c r="F30" s="32">
        <v>31600</v>
      </c>
      <c r="G30" s="32">
        <v>31600</v>
      </c>
      <c r="H30" s="32"/>
      <c r="I30" s="32"/>
      <c r="J30" s="32"/>
      <c r="K30" s="32"/>
      <c r="L30" s="154"/>
      <c r="M30" s="154"/>
    </row>
    <row r="31" spans="2:17" s="25" customFormat="1" ht="67.5" x14ac:dyDescent="0.25">
      <c r="B31" s="11" t="s">
        <v>189</v>
      </c>
      <c r="C31" s="30" t="s">
        <v>73</v>
      </c>
      <c r="D31" s="30" t="s">
        <v>15</v>
      </c>
      <c r="E31" s="11" t="s">
        <v>86</v>
      </c>
      <c r="F31" s="32">
        <v>31600</v>
      </c>
      <c r="G31" s="32">
        <v>31600</v>
      </c>
      <c r="H31" s="32"/>
      <c r="I31" s="32"/>
      <c r="J31" s="32"/>
      <c r="K31" s="32"/>
      <c r="L31" s="154"/>
      <c r="M31" s="154"/>
    </row>
    <row r="32" spans="2:17" s="25" customFormat="1" ht="67.5" x14ac:dyDescent="0.25">
      <c r="B32" s="11" t="s">
        <v>183</v>
      </c>
      <c r="C32" s="30" t="s">
        <v>73</v>
      </c>
      <c r="D32" s="30" t="s">
        <v>15</v>
      </c>
      <c r="E32" s="11" t="s">
        <v>86</v>
      </c>
      <c r="F32" s="32">
        <v>63200</v>
      </c>
      <c r="G32" s="32">
        <v>63200</v>
      </c>
      <c r="H32" s="32"/>
      <c r="I32" s="32"/>
      <c r="J32" s="32"/>
      <c r="K32" s="32"/>
      <c r="L32" s="154"/>
      <c r="M32" s="154"/>
    </row>
    <row r="33" spans="1:20" s="25" customFormat="1" ht="148.5" x14ac:dyDescent="0.25">
      <c r="B33" s="42" t="s">
        <v>87</v>
      </c>
      <c r="C33" s="43"/>
      <c r="D33" s="43"/>
      <c r="E33" s="42"/>
      <c r="F33" s="44">
        <v>985102.5700000003</v>
      </c>
      <c r="G33" s="44">
        <v>177687.99999999627</v>
      </c>
      <c r="H33" s="44"/>
      <c r="I33" s="44"/>
      <c r="J33" s="44"/>
      <c r="K33" s="151" t="s">
        <v>88</v>
      </c>
      <c r="L33" s="155"/>
      <c r="M33" s="155"/>
    </row>
    <row r="34" spans="1:20" s="25" customFormat="1" x14ac:dyDescent="0.25">
      <c r="B34" s="12" t="s">
        <v>78</v>
      </c>
      <c r="C34" s="30" t="s">
        <v>77</v>
      </c>
      <c r="D34" s="30"/>
      <c r="E34" s="11"/>
      <c r="F34" s="32">
        <f>+SUMPRODUCT(F27:F32,F20:F25)/1000*12+F33</f>
        <v>20388852.969999999</v>
      </c>
      <c r="G34" s="32">
        <f>+SUMPRODUCT(G27:G32,G20:G25)/1000*12+G33</f>
        <v>29069649.999999996</v>
      </c>
      <c r="H34" s="32">
        <f>ROUND(SUMPRODUCT(H27:H32,H20:H25)/1000*12,-3)</f>
        <v>33147000</v>
      </c>
      <c r="I34" s="32">
        <f t="shared" ref="I34:J34" si="0">ROUND(SUMPRODUCT(I27:I32,I20:I25)/1000*12,-3)</f>
        <v>35621000</v>
      </c>
      <c r="J34" s="32">
        <f t="shared" si="0"/>
        <v>35647000</v>
      </c>
      <c r="K34" s="32"/>
      <c r="L34" s="154"/>
      <c r="M34" s="154"/>
    </row>
    <row r="35" spans="1:20" x14ac:dyDescent="0.25">
      <c r="F35" s="117"/>
      <c r="G35" s="119"/>
      <c r="H35" s="117"/>
      <c r="I35" s="117"/>
      <c r="J35" s="117"/>
    </row>
    <row r="36" spans="1:20" x14ac:dyDescent="0.25">
      <c r="F36" s="117"/>
      <c r="G36" s="117"/>
      <c r="H36" s="152"/>
      <c r="I36" s="119"/>
    </row>
    <row r="37" spans="1:20" x14ac:dyDescent="0.25">
      <c r="A37" s="4" t="s">
        <v>19</v>
      </c>
    </row>
    <row r="39" spans="1:20" ht="46.5" customHeight="1" x14ac:dyDescent="0.25">
      <c r="B39" s="227" t="s">
        <v>55</v>
      </c>
      <c r="C39" s="20" t="s">
        <v>56</v>
      </c>
      <c r="D39" s="20" t="s">
        <v>57</v>
      </c>
      <c r="E39" s="220" t="s">
        <v>58</v>
      </c>
      <c r="F39" s="220"/>
      <c r="G39" s="220"/>
      <c r="H39" s="220" t="s">
        <v>59</v>
      </c>
      <c r="I39" s="220"/>
      <c r="J39" s="220"/>
      <c r="K39" s="220" t="s">
        <v>60</v>
      </c>
      <c r="L39" s="220"/>
      <c r="M39" s="220"/>
      <c r="N39" s="220" t="s">
        <v>61</v>
      </c>
      <c r="O39" s="220"/>
      <c r="P39" s="220"/>
      <c r="Q39" s="220"/>
      <c r="R39" s="225" t="s">
        <v>62</v>
      </c>
      <c r="S39" s="225"/>
      <c r="T39" s="225"/>
    </row>
    <row r="40" spans="1:20" ht="27" x14ac:dyDescent="0.25">
      <c r="B40" s="227"/>
      <c r="C40" s="137" t="s">
        <v>7</v>
      </c>
      <c r="D40" s="134" t="s">
        <v>0</v>
      </c>
      <c r="E40" s="134" t="s">
        <v>1</v>
      </c>
      <c r="F40" s="134" t="s">
        <v>3</v>
      </c>
      <c r="G40" s="18" t="s">
        <v>158</v>
      </c>
      <c r="H40" s="134" t="s">
        <v>1</v>
      </c>
      <c r="I40" s="134" t="s">
        <v>3</v>
      </c>
      <c r="J40" s="134" t="s">
        <v>158</v>
      </c>
      <c r="K40" s="134" t="s">
        <v>1</v>
      </c>
      <c r="L40" s="134" t="s">
        <v>3</v>
      </c>
      <c r="M40" s="134" t="s">
        <v>158</v>
      </c>
      <c r="N40" s="134" t="s">
        <v>1</v>
      </c>
      <c r="O40" s="138"/>
      <c r="P40" s="134" t="s">
        <v>3</v>
      </c>
      <c r="Q40" s="134" t="s">
        <v>158</v>
      </c>
      <c r="R40" s="135" t="s">
        <v>1</v>
      </c>
      <c r="S40" s="135" t="s">
        <v>3</v>
      </c>
      <c r="T40" s="135" t="s">
        <v>158</v>
      </c>
    </row>
    <row r="41" spans="1:20" x14ac:dyDescent="0.25">
      <c r="B41" s="11" t="s">
        <v>79</v>
      </c>
      <c r="C41" s="34">
        <f>+F34</f>
        <v>20388852.969999999</v>
      </c>
      <c r="D41" s="34">
        <f>+G34</f>
        <v>29069649.999999996</v>
      </c>
      <c r="E41" s="34"/>
      <c r="F41" s="34"/>
      <c r="G41" s="34"/>
      <c r="H41" s="34">
        <f>+H34</f>
        <v>33147000</v>
      </c>
      <c r="I41" s="34">
        <f t="shared" ref="I41:J41" si="1">+I34</f>
        <v>35621000</v>
      </c>
      <c r="J41" s="34">
        <f t="shared" si="1"/>
        <v>35647000</v>
      </c>
      <c r="K41" s="36">
        <f>+H41</f>
        <v>33147000</v>
      </c>
      <c r="L41" s="36">
        <f>+I41</f>
        <v>35621000</v>
      </c>
      <c r="M41" s="36">
        <f>+J41</f>
        <v>35647000</v>
      </c>
      <c r="N41" s="36"/>
      <c r="O41" s="36"/>
      <c r="P41" s="36"/>
      <c r="Q41" s="36"/>
      <c r="R41" s="37">
        <f>+K41</f>
        <v>33147000</v>
      </c>
      <c r="S41" s="37">
        <f t="shared" ref="S41:T41" si="2">+L41</f>
        <v>35621000</v>
      </c>
      <c r="T41" s="37">
        <f t="shared" si="2"/>
        <v>35647000</v>
      </c>
    </row>
    <row r="42" spans="1:20" ht="42" x14ac:dyDescent="0.25">
      <c r="B42" s="6" t="s">
        <v>33</v>
      </c>
      <c r="C42" s="11"/>
      <c r="D42" s="11"/>
      <c r="E42" s="18">
        <f t="shared" ref="E42:J42" si="3">SUM(E41:E41)</f>
        <v>0</v>
      </c>
      <c r="F42" s="18">
        <f t="shared" si="3"/>
        <v>0</v>
      </c>
      <c r="G42" s="18">
        <f t="shared" si="3"/>
        <v>0</v>
      </c>
      <c r="H42" s="35">
        <f t="shared" si="3"/>
        <v>33147000</v>
      </c>
      <c r="I42" s="35">
        <f t="shared" si="3"/>
        <v>35621000</v>
      </c>
      <c r="J42" s="35">
        <f t="shared" si="3"/>
        <v>35647000</v>
      </c>
      <c r="K42" s="35">
        <f>C42+E42+H42</f>
        <v>33147000</v>
      </c>
      <c r="L42" s="35">
        <f>C42+F42+I42</f>
        <v>35621000</v>
      </c>
      <c r="M42" s="35">
        <f>C42+G42+J42</f>
        <v>35647000</v>
      </c>
      <c r="N42" s="20" t="s">
        <v>2</v>
      </c>
      <c r="O42" s="139"/>
      <c r="P42" s="20" t="s">
        <v>2</v>
      </c>
      <c r="Q42" s="20" t="s">
        <v>2</v>
      </c>
      <c r="R42" s="19" t="s">
        <v>2</v>
      </c>
      <c r="S42" s="19" t="s">
        <v>2</v>
      </c>
      <c r="T42" s="19" t="s">
        <v>2</v>
      </c>
    </row>
    <row r="43" spans="1:20" ht="42" x14ac:dyDescent="0.25">
      <c r="B43" s="6" t="s">
        <v>23</v>
      </c>
      <c r="C43" s="11"/>
      <c r="D43" s="11"/>
      <c r="E43" s="18" t="s">
        <v>32</v>
      </c>
      <c r="F43" s="18" t="s">
        <v>32</v>
      </c>
      <c r="G43" s="18" t="s">
        <v>32</v>
      </c>
      <c r="H43" s="35" t="s">
        <v>32</v>
      </c>
      <c r="I43" s="35" t="s">
        <v>32</v>
      </c>
      <c r="J43" s="35" t="s">
        <v>32</v>
      </c>
      <c r="K43" s="35">
        <f>C43</f>
        <v>0</v>
      </c>
      <c r="L43" s="35">
        <f>C43</f>
        <v>0</v>
      </c>
      <c r="M43" s="35">
        <f>C43</f>
        <v>0</v>
      </c>
      <c r="N43" s="20" t="s">
        <v>2</v>
      </c>
      <c r="O43" s="139"/>
      <c r="P43" s="20" t="s">
        <v>2</v>
      </c>
      <c r="Q43" s="20" t="s">
        <v>2</v>
      </c>
      <c r="R43" s="19" t="s">
        <v>2</v>
      </c>
      <c r="S43" s="19" t="s">
        <v>2</v>
      </c>
      <c r="T43" s="19" t="s">
        <v>2</v>
      </c>
    </row>
    <row r="44" spans="1:20" x14ac:dyDescent="0.25">
      <c r="B44" s="6" t="s">
        <v>24</v>
      </c>
      <c r="C44" s="36">
        <f>+C41</f>
        <v>20388852.969999999</v>
      </c>
      <c r="D44" s="36">
        <f>+D41</f>
        <v>29069649.999999996</v>
      </c>
      <c r="E44" s="18">
        <f>E42</f>
        <v>0</v>
      </c>
      <c r="F44" s="18">
        <f t="shared" ref="F44:J44" si="4">F42</f>
        <v>0</v>
      </c>
      <c r="G44" s="18">
        <f t="shared" si="4"/>
        <v>0</v>
      </c>
      <c r="H44" s="35">
        <f t="shared" si="4"/>
        <v>33147000</v>
      </c>
      <c r="I44" s="35">
        <f t="shared" si="4"/>
        <v>35621000</v>
      </c>
      <c r="J44" s="35">
        <f t="shared" si="4"/>
        <v>35647000</v>
      </c>
      <c r="K44" s="35">
        <f>K42+K43</f>
        <v>33147000</v>
      </c>
      <c r="L44" s="35">
        <f t="shared" ref="L44:M44" si="5">L42+L43</f>
        <v>35621000</v>
      </c>
      <c r="M44" s="35">
        <f t="shared" si="5"/>
        <v>35647000</v>
      </c>
      <c r="N44" s="20">
        <f>SUM(N41:N41)</f>
        <v>0</v>
      </c>
      <c r="O44" s="139"/>
      <c r="P44" s="20">
        <f>SUM(P41:P41)</f>
        <v>0</v>
      </c>
      <c r="Q44" s="20">
        <f>SUM(Q41:Q41)</f>
        <v>0</v>
      </c>
      <c r="R44" s="38">
        <f>K44+N44</f>
        <v>33147000</v>
      </c>
      <c r="S44" s="38">
        <f>L44+P44</f>
        <v>35621000</v>
      </c>
      <c r="T44" s="38">
        <f>M44+Q44</f>
        <v>35647000</v>
      </c>
    </row>
  </sheetData>
  <mergeCells count="12">
    <mergeCell ref="R39:T39"/>
    <mergeCell ref="B17:B18"/>
    <mergeCell ref="C17:C18"/>
    <mergeCell ref="D17:D18"/>
    <mergeCell ref="E17:E18"/>
    <mergeCell ref="F17:J17"/>
    <mergeCell ref="K17:K18"/>
    <mergeCell ref="B39:B40"/>
    <mergeCell ref="E39:G39"/>
    <mergeCell ref="H39:J39"/>
    <mergeCell ref="K39:M39"/>
    <mergeCell ref="N39:Q39"/>
  </mergeCells>
  <dataValidations disablePrompts="1" count="4">
    <dataValidation type="custom" allowBlank="1" showInputMessage="1" showErrorMessage="1" sqref="N41:Q41">
      <formula1>"-"</formula1>
    </dataValidation>
    <dataValidation type="list" allowBlank="1" showInputMessage="1" showErrorMessage="1" sqref="B13">
      <formula1>$V$2:$V$4</formula1>
    </dataValidation>
    <dataValidation showInputMessage="1" showErrorMessage="1" sqref="E20:E26"/>
    <dataValidation type="list" allowBlank="1" showInputMessage="1" showErrorMessage="1" sqref="D20:D34">
      <formula1>$W$2:$W$3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topLeftCell="A19" zoomScale="110" zoomScaleNormal="110" workbookViewId="0">
      <selection activeCell="H23" sqref="H23:J23"/>
    </sheetView>
  </sheetViews>
  <sheetFormatPr defaultColWidth="8.85546875" defaultRowHeight="15" x14ac:dyDescent="0.25"/>
  <cols>
    <col min="1" max="1" width="8.85546875" style="23"/>
    <col min="2" max="3" width="27.140625" style="23" customWidth="1"/>
    <col min="4" max="4" width="35.140625" style="23" customWidth="1"/>
    <col min="5" max="5" width="27.28515625" style="23" customWidth="1"/>
    <col min="6" max="6" width="17.85546875" style="23" customWidth="1"/>
    <col min="7" max="7" width="13.7109375" style="23" customWidth="1"/>
    <col min="8" max="10" width="11.140625" style="23" bestFit="1" customWidth="1"/>
    <col min="11" max="11" width="14.42578125" style="23" bestFit="1" customWidth="1"/>
    <col min="12" max="12" width="11.85546875" style="23" customWidth="1"/>
    <col min="13" max="13" width="11.7109375" style="23" customWidth="1"/>
    <col min="14" max="14" width="5.7109375" style="23" bestFit="1" customWidth="1"/>
    <col min="15" max="16" width="5.85546875" style="23" bestFit="1" customWidth="1"/>
    <col min="17" max="17" width="11.140625" style="23" bestFit="1" customWidth="1"/>
    <col min="18" max="18" width="12.5703125" style="23" customWidth="1"/>
    <col min="19" max="19" width="10.85546875" style="23" bestFit="1" customWidth="1"/>
    <col min="20" max="20" width="8.85546875" style="23"/>
    <col min="21" max="21" width="31.7109375" style="23" bestFit="1" customWidth="1"/>
    <col min="22" max="22" width="9.85546875" style="23" bestFit="1" customWidth="1"/>
    <col min="23" max="16384" width="8.85546875" style="23"/>
  </cols>
  <sheetData>
    <row r="1" spans="1:23" s="25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6" t="s">
        <v>8</v>
      </c>
      <c r="V1" s="26" t="s">
        <v>9</v>
      </c>
      <c r="W1" s="26" t="s">
        <v>10</v>
      </c>
    </row>
    <row r="2" spans="1:23" s="25" customFormat="1" x14ac:dyDescent="0.25">
      <c r="A2" s="3"/>
      <c r="C2" s="3"/>
      <c r="D2" s="3"/>
      <c r="E2" s="3"/>
      <c r="F2" s="3"/>
      <c r="G2" s="3"/>
      <c r="H2" s="3"/>
      <c r="I2" s="3"/>
      <c r="J2" s="3"/>
      <c r="U2" s="26" t="s">
        <v>11</v>
      </c>
      <c r="V2" s="26" t="s">
        <v>12</v>
      </c>
      <c r="W2" s="26"/>
    </row>
    <row r="3" spans="1:23" s="25" customFormat="1" ht="15.75" customHeight="1" x14ac:dyDescent="0.25">
      <c r="A3" s="1" t="s">
        <v>13</v>
      </c>
      <c r="C3" s="27"/>
      <c r="D3" s="27"/>
      <c r="E3" s="27"/>
      <c r="F3" s="27"/>
      <c r="G3" s="3"/>
      <c r="H3" s="3"/>
      <c r="I3" s="3"/>
      <c r="J3" s="3"/>
      <c r="U3" s="26" t="s">
        <v>14</v>
      </c>
      <c r="V3" s="26" t="s">
        <v>15</v>
      </c>
      <c r="W3" s="26"/>
    </row>
    <row r="4" spans="1:23" s="25" customFormat="1" ht="15.75" customHeight="1" x14ac:dyDescent="0.25">
      <c r="B4" s="28"/>
      <c r="C4" s="28"/>
      <c r="D4" s="28"/>
      <c r="E4" s="28"/>
      <c r="F4" s="28"/>
      <c r="G4" s="2"/>
      <c r="H4" s="2"/>
      <c r="I4" s="2"/>
      <c r="J4" s="2"/>
      <c r="U4" s="26" t="s">
        <v>16</v>
      </c>
      <c r="V4" s="26"/>
    </row>
    <row r="5" spans="1:23" s="25" customFormat="1" ht="18.75" customHeight="1" x14ac:dyDescent="0.25">
      <c r="B5" s="17" t="s">
        <v>39</v>
      </c>
      <c r="C5" s="10">
        <v>1068</v>
      </c>
      <c r="E5" s="17" t="s">
        <v>43</v>
      </c>
      <c r="F5" s="10">
        <v>2022</v>
      </c>
      <c r="H5" s="2"/>
      <c r="I5" s="2"/>
      <c r="J5" s="2"/>
    </row>
    <row r="6" spans="1:23" s="25" customFormat="1" ht="28.5" x14ac:dyDescent="0.25">
      <c r="B6" s="17" t="s">
        <v>40</v>
      </c>
      <c r="C6" s="22" t="s">
        <v>63</v>
      </c>
      <c r="E6" s="17" t="s">
        <v>44</v>
      </c>
      <c r="F6" s="24" t="s">
        <v>97</v>
      </c>
      <c r="H6" s="2"/>
      <c r="I6" s="2"/>
      <c r="J6" s="2"/>
    </row>
    <row r="7" spans="1:23" s="25" customFormat="1" ht="18" customHeight="1" x14ac:dyDescent="0.25">
      <c r="B7" s="17" t="s">
        <v>41</v>
      </c>
      <c r="C7" s="10">
        <v>12004</v>
      </c>
      <c r="H7" s="2"/>
      <c r="I7" s="2"/>
      <c r="J7" s="2"/>
    </row>
    <row r="8" spans="1:23" s="25" customFormat="1" ht="49.15" customHeight="1" x14ac:dyDescent="0.25">
      <c r="B8" s="17" t="s">
        <v>42</v>
      </c>
      <c r="C8" s="22" t="s">
        <v>93</v>
      </c>
      <c r="H8" s="2"/>
      <c r="I8" s="2"/>
      <c r="J8" s="2"/>
    </row>
    <row r="9" spans="1:23" s="25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5" customFormat="1" ht="15.75" customHeight="1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5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5" customFormat="1" ht="69" x14ac:dyDescent="0.25">
      <c r="B12" s="17" t="s">
        <v>45</v>
      </c>
      <c r="C12" s="29" t="s">
        <v>46</v>
      </c>
      <c r="D12" s="29" t="s">
        <v>47</v>
      </c>
      <c r="E12" s="29" t="s">
        <v>48</v>
      </c>
      <c r="F12" s="2"/>
      <c r="G12" s="2"/>
      <c r="H12" s="2"/>
      <c r="I12" s="2"/>
      <c r="J12" s="2"/>
    </row>
    <row r="13" spans="1:23" s="25" customFormat="1" ht="67.5" x14ac:dyDescent="0.25">
      <c r="B13" s="30" t="s">
        <v>11</v>
      </c>
      <c r="C13" s="31" t="s">
        <v>94</v>
      </c>
      <c r="D13" s="11" t="s">
        <v>95</v>
      </c>
      <c r="E13" s="11" t="s">
        <v>96</v>
      </c>
      <c r="F13" s="28"/>
      <c r="G13" s="2"/>
      <c r="H13" s="2"/>
      <c r="I13" s="2"/>
      <c r="J13" s="28"/>
    </row>
    <row r="14" spans="1:23" s="25" customFormat="1" ht="17.25" x14ac:dyDescent="0.25">
      <c r="B14" s="5"/>
      <c r="C14" s="5"/>
      <c r="D14" s="5"/>
      <c r="E14" s="48"/>
      <c r="F14" s="2"/>
      <c r="G14" s="2"/>
      <c r="H14" s="2"/>
      <c r="I14" s="2"/>
      <c r="J14" s="28"/>
    </row>
    <row r="15" spans="1:23" s="25" customFormat="1" ht="17.25" x14ac:dyDescent="0.25">
      <c r="A15" s="1" t="s">
        <v>18</v>
      </c>
      <c r="C15" s="2"/>
      <c r="D15" s="2"/>
      <c r="E15" s="115"/>
      <c r="F15" s="116">
        <f>E15/50000/12</f>
        <v>0</v>
      </c>
      <c r="G15" s="2"/>
      <c r="H15" s="2"/>
      <c r="I15" s="2"/>
      <c r="J15" s="28"/>
    </row>
    <row r="16" spans="1:23" s="25" customFormat="1" ht="17.25" x14ac:dyDescent="0.25">
      <c r="B16" s="5"/>
      <c r="C16" s="2"/>
      <c r="D16" s="2"/>
      <c r="E16" s="2"/>
      <c r="F16" s="2"/>
      <c r="G16" s="2"/>
      <c r="H16" s="2"/>
      <c r="I16" s="2"/>
      <c r="J16" s="28"/>
    </row>
    <row r="17" spans="1:19" s="25" customFormat="1" ht="28.15" customHeight="1" x14ac:dyDescent="0.25">
      <c r="B17" s="226" t="s">
        <v>49</v>
      </c>
      <c r="C17" s="226" t="s">
        <v>50</v>
      </c>
      <c r="D17" s="226" t="s">
        <v>51</v>
      </c>
      <c r="E17" s="226" t="s">
        <v>52</v>
      </c>
      <c r="F17" s="226" t="s">
        <v>53</v>
      </c>
      <c r="G17" s="226"/>
      <c r="H17" s="226"/>
      <c r="I17" s="226"/>
      <c r="J17" s="226"/>
      <c r="K17" s="226" t="s">
        <v>54</v>
      </c>
    </row>
    <row r="18" spans="1:19" s="25" customFormat="1" ht="40.9" customHeight="1" x14ac:dyDescent="0.25">
      <c r="B18" s="226"/>
      <c r="C18" s="226"/>
      <c r="D18" s="226"/>
      <c r="E18" s="226"/>
      <c r="F18" s="21" t="s">
        <v>156</v>
      </c>
      <c r="G18" s="21" t="s">
        <v>157</v>
      </c>
      <c r="H18" s="109" t="s">
        <v>1</v>
      </c>
      <c r="I18" s="109" t="s">
        <v>3</v>
      </c>
      <c r="J18" s="21" t="s">
        <v>158</v>
      </c>
      <c r="K18" s="226"/>
    </row>
    <row r="19" spans="1:19" s="25" customFormat="1" ht="54" x14ac:dyDescent="0.25">
      <c r="B19" s="11" t="s">
        <v>92</v>
      </c>
      <c r="C19" s="30" t="s">
        <v>90</v>
      </c>
      <c r="D19" s="30" t="s">
        <v>15</v>
      </c>
      <c r="E19" s="11"/>
      <c r="F19" s="32">
        <v>17402</v>
      </c>
      <c r="G19" s="32">
        <f>+'6 տարեկան հաշվարկ'!F52</f>
        <v>28816</v>
      </c>
      <c r="H19" s="32">
        <f>+'6 տարեկան հաշվարկ'!L52</f>
        <v>42173</v>
      </c>
      <c r="I19" s="32">
        <f>+'6 տարեկան հաշվարկ'!O52</f>
        <v>56358</v>
      </c>
      <c r="J19" s="32">
        <f>+'6 տարեկան հաշվարկ'!R52</f>
        <v>59104</v>
      </c>
      <c r="K19" s="32"/>
    </row>
    <row r="20" spans="1:19" s="25" customFormat="1" x14ac:dyDescent="0.25">
      <c r="B20" s="11" t="s">
        <v>91</v>
      </c>
      <c r="C20" s="30" t="s">
        <v>73</v>
      </c>
      <c r="D20" s="30" t="s">
        <v>15</v>
      </c>
      <c r="E20" s="11"/>
      <c r="F20" s="32">
        <v>50000</v>
      </c>
      <c r="G20" s="32">
        <v>50000</v>
      </c>
      <c r="H20" s="32">
        <v>50000</v>
      </c>
      <c r="I20" s="32">
        <v>50000</v>
      </c>
      <c r="J20" s="32">
        <v>50000</v>
      </c>
      <c r="K20" s="32"/>
    </row>
    <row r="21" spans="1:19" s="25" customFormat="1" x14ac:dyDescent="0.25">
      <c r="B21" s="11" t="s">
        <v>104</v>
      </c>
      <c r="C21" s="30"/>
      <c r="D21" s="30"/>
      <c r="E21" s="11"/>
      <c r="F21" s="32">
        <f>+F19*12*F20/1000</f>
        <v>10441200</v>
      </c>
      <c r="G21" s="32">
        <f t="shared" ref="G21" si="0">+G19*12*G20/1000</f>
        <v>17289600</v>
      </c>
      <c r="H21" s="32">
        <f>+H19*12*H20/1000</f>
        <v>25303800</v>
      </c>
      <c r="I21" s="32">
        <f>+I19*12*I20/1000</f>
        <v>33814800</v>
      </c>
      <c r="J21" s="32">
        <f>+J19*12*J20/1000</f>
        <v>35462400</v>
      </c>
      <c r="K21" s="32"/>
    </row>
    <row r="22" spans="1:19" s="25" customFormat="1" ht="108" x14ac:dyDescent="0.25">
      <c r="B22" s="11" t="s">
        <v>87</v>
      </c>
      <c r="C22" s="30"/>
      <c r="D22" s="30"/>
      <c r="E22" s="11"/>
      <c r="F22" s="114">
        <f>F23-F21</f>
        <v>143.64000000059605</v>
      </c>
      <c r="G22" s="114">
        <v>117100</v>
      </c>
      <c r="H22" s="32">
        <f>+'6 տարեկան հաշվարկ'!N53</f>
        <v>939000</v>
      </c>
      <c r="I22" s="32">
        <f>+'6 տարեկան հաշվարկ'!Q53</f>
        <v>939000</v>
      </c>
      <c r="J22" s="32">
        <f>+'6 տարեկան հաշվարկ'!T53</f>
        <v>939000</v>
      </c>
      <c r="K22" s="11" t="s">
        <v>98</v>
      </c>
    </row>
    <row r="23" spans="1:19" s="25" customFormat="1" x14ac:dyDescent="0.25">
      <c r="B23" s="12" t="s">
        <v>78</v>
      </c>
      <c r="C23" s="30" t="s">
        <v>77</v>
      </c>
      <c r="D23" s="30"/>
      <c r="E23" s="11"/>
      <c r="F23" s="32">
        <v>10441343.640000001</v>
      </c>
      <c r="G23" s="32">
        <f>+G21+G22</f>
        <v>17406700</v>
      </c>
      <c r="H23" s="32">
        <f t="shared" ref="H23:J23" si="1">+H21+H22</f>
        <v>26242800</v>
      </c>
      <c r="I23" s="32">
        <f t="shared" si="1"/>
        <v>34753800</v>
      </c>
      <c r="J23" s="32">
        <f t="shared" si="1"/>
        <v>36401400</v>
      </c>
      <c r="K23" s="32"/>
    </row>
    <row r="24" spans="1:19" x14ac:dyDescent="0.25">
      <c r="M24" s="25"/>
      <c r="N24" s="25"/>
      <c r="O24" s="25"/>
      <c r="P24" s="25"/>
      <c r="Q24" s="25"/>
    </row>
    <row r="25" spans="1:19" x14ac:dyDescent="0.25">
      <c r="H25" s="117"/>
      <c r="I25" s="117"/>
      <c r="J25" s="117"/>
    </row>
    <row r="26" spans="1:19" x14ac:dyDescent="0.25">
      <c r="A26" s="4" t="s">
        <v>19</v>
      </c>
    </row>
    <row r="28" spans="1:19" ht="54.75" customHeight="1" x14ac:dyDescent="0.25">
      <c r="B28" s="227" t="s">
        <v>55</v>
      </c>
      <c r="C28" s="20" t="s">
        <v>56</v>
      </c>
      <c r="D28" s="20" t="s">
        <v>57</v>
      </c>
      <c r="E28" s="220" t="s">
        <v>58</v>
      </c>
      <c r="F28" s="220"/>
      <c r="G28" s="220"/>
      <c r="H28" s="220" t="s">
        <v>59</v>
      </c>
      <c r="I28" s="220"/>
      <c r="J28" s="220"/>
      <c r="K28" s="220" t="s">
        <v>60</v>
      </c>
      <c r="L28" s="220"/>
      <c r="M28" s="220"/>
      <c r="N28" s="220" t="s">
        <v>61</v>
      </c>
      <c r="O28" s="220"/>
      <c r="P28" s="220"/>
      <c r="Q28" s="225" t="s">
        <v>62</v>
      </c>
      <c r="R28" s="225"/>
      <c r="S28" s="225"/>
    </row>
    <row r="29" spans="1:19" ht="27" x14ac:dyDescent="0.25">
      <c r="B29" s="227"/>
      <c r="C29" s="20" t="s">
        <v>7</v>
      </c>
      <c r="D29" s="20" t="s">
        <v>0</v>
      </c>
      <c r="E29" s="110" t="s">
        <v>1</v>
      </c>
      <c r="F29" s="110" t="s">
        <v>3</v>
      </c>
      <c r="G29" s="18" t="s">
        <v>158</v>
      </c>
      <c r="H29" s="110" t="s">
        <v>1</v>
      </c>
      <c r="I29" s="110" t="s">
        <v>3</v>
      </c>
      <c r="J29" s="110" t="s">
        <v>158</v>
      </c>
      <c r="K29" s="110" t="s">
        <v>1</v>
      </c>
      <c r="L29" s="110" t="s">
        <v>3</v>
      </c>
      <c r="M29" s="110" t="s">
        <v>158</v>
      </c>
      <c r="N29" s="110" t="s">
        <v>1</v>
      </c>
      <c r="O29" s="110" t="s">
        <v>3</v>
      </c>
      <c r="P29" s="110" t="s">
        <v>158</v>
      </c>
      <c r="Q29" s="122" t="s">
        <v>1</v>
      </c>
      <c r="R29" s="122" t="s">
        <v>3</v>
      </c>
      <c r="S29" s="122" t="s">
        <v>158</v>
      </c>
    </row>
    <row r="30" spans="1:19" x14ac:dyDescent="0.25">
      <c r="B30" s="11" t="s">
        <v>79</v>
      </c>
      <c r="C30" s="34">
        <f>F23</f>
        <v>10441343.640000001</v>
      </c>
      <c r="D30" s="34">
        <f>G23</f>
        <v>17406700</v>
      </c>
      <c r="E30" s="34"/>
      <c r="F30" s="34"/>
      <c r="G30" s="34"/>
      <c r="H30" s="34">
        <f>+H23</f>
        <v>26242800</v>
      </c>
      <c r="I30" s="34">
        <f t="shared" ref="I30:J30" si="2">+I23</f>
        <v>34753800</v>
      </c>
      <c r="J30" s="34">
        <f t="shared" si="2"/>
        <v>36401400</v>
      </c>
      <c r="K30" s="36">
        <f>+H30</f>
        <v>26242800</v>
      </c>
      <c r="L30" s="36">
        <f t="shared" ref="L30:M30" si="3">+I30</f>
        <v>34753800</v>
      </c>
      <c r="M30" s="36">
        <f t="shared" si="3"/>
        <v>36401400</v>
      </c>
      <c r="N30" s="36"/>
      <c r="O30" s="36"/>
      <c r="P30" s="36"/>
      <c r="Q30" s="37">
        <f>+K30</f>
        <v>26242800</v>
      </c>
      <c r="R30" s="37">
        <f t="shared" ref="R30:S30" si="4">+L30</f>
        <v>34753800</v>
      </c>
      <c r="S30" s="37">
        <f t="shared" si="4"/>
        <v>36401400</v>
      </c>
    </row>
    <row r="31" spans="1:19" ht="42" x14ac:dyDescent="0.25">
      <c r="B31" s="6" t="s">
        <v>33</v>
      </c>
      <c r="C31" s="11"/>
      <c r="D31" s="11"/>
      <c r="E31" s="18">
        <f t="shared" ref="E31:J31" si="5">SUM(E30:E30)</f>
        <v>0</v>
      </c>
      <c r="F31" s="18">
        <f t="shared" si="5"/>
        <v>0</v>
      </c>
      <c r="G31" s="36">
        <f>SUM(G30:G30)</f>
        <v>0</v>
      </c>
      <c r="H31" s="35">
        <f t="shared" si="5"/>
        <v>26242800</v>
      </c>
      <c r="I31" s="35">
        <f t="shared" si="5"/>
        <v>34753800</v>
      </c>
      <c r="J31" s="35">
        <f t="shared" si="5"/>
        <v>36401400</v>
      </c>
      <c r="K31" s="35">
        <f>C31+E31+H31</f>
        <v>26242800</v>
      </c>
      <c r="L31" s="35">
        <f>C31+F31+I31</f>
        <v>34753800</v>
      </c>
      <c r="M31" s="35">
        <f>C31+G31+J31</f>
        <v>36401400</v>
      </c>
      <c r="N31" s="20" t="s">
        <v>2</v>
      </c>
      <c r="O31" s="20" t="s">
        <v>2</v>
      </c>
      <c r="P31" s="20" t="s">
        <v>2</v>
      </c>
      <c r="Q31" s="19" t="s">
        <v>2</v>
      </c>
      <c r="R31" s="19" t="s">
        <v>2</v>
      </c>
      <c r="S31" s="19" t="s">
        <v>2</v>
      </c>
    </row>
    <row r="32" spans="1:19" ht="42" x14ac:dyDescent="0.25">
      <c r="B32" s="6" t="s">
        <v>23</v>
      </c>
      <c r="C32" s="11"/>
      <c r="D32" s="11"/>
      <c r="E32" s="18" t="s">
        <v>32</v>
      </c>
      <c r="F32" s="18" t="s">
        <v>32</v>
      </c>
      <c r="G32" s="18" t="s">
        <v>32</v>
      </c>
      <c r="H32" s="35" t="s">
        <v>32</v>
      </c>
      <c r="I32" s="35" t="s">
        <v>32</v>
      </c>
      <c r="J32" s="35" t="s">
        <v>32</v>
      </c>
      <c r="K32" s="35">
        <f>C32</f>
        <v>0</v>
      </c>
      <c r="L32" s="35">
        <f>C32</f>
        <v>0</v>
      </c>
      <c r="M32" s="35">
        <f>C32</f>
        <v>0</v>
      </c>
      <c r="N32" s="20" t="s">
        <v>2</v>
      </c>
      <c r="O32" s="20" t="s">
        <v>2</v>
      </c>
      <c r="P32" s="20" t="s">
        <v>2</v>
      </c>
      <c r="Q32" s="19" t="s">
        <v>2</v>
      </c>
      <c r="R32" s="19" t="s">
        <v>2</v>
      </c>
      <c r="S32" s="19" t="s">
        <v>2</v>
      </c>
    </row>
    <row r="33" spans="2:19" x14ac:dyDescent="0.25">
      <c r="B33" s="6" t="s">
        <v>24</v>
      </c>
      <c r="C33" s="35">
        <f>SUM(C30:C30)</f>
        <v>10441343.640000001</v>
      </c>
      <c r="D33" s="35">
        <f>SUM(D30:D30)</f>
        <v>17406700</v>
      </c>
      <c r="E33" s="35">
        <f>E31</f>
        <v>0</v>
      </c>
      <c r="F33" s="35">
        <f t="shared" ref="F33:J33" si="6">F31</f>
        <v>0</v>
      </c>
      <c r="G33" s="35">
        <f t="shared" si="6"/>
        <v>0</v>
      </c>
      <c r="H33" s="35">
        <f t="shared" si="6"/>
        <v>26242800</v>
      </c>
      <c r="I33" s="35">
        <f t="shared" si="6"/>
        <v>34753800</v>
      </c>
      <c r="J33" s="35">
        <f t="shared" si="6"/>
        <v>36401400</v>
      </c>
      <c r="K33" s="35">
        <f>K31+K32</f>
        <v>26242800</v>
      </c>
      <c r="L33" s="35">
        <f t="shared" ref="L33:M33" si="7">L31+L32</f>
        <v>34753800</v>
      </c>
      <c r="M33" s="35">
        <f t="shared" si="7"/>
        <v>36401400</v>
      </c>
      <c r="N33" s="20">
        <f>SUM(N30:N30)</f>
        <v>0</v>
      </c>
      <c r="O33" s="20">
        <f>SUM(O30:O30)</f>
        <v>0</v>
      </c>
      <c r="P33" s="20">
        <f>SUM(P30:P30)</f>
        <v>0</v>
      </c>
      <c r="Q33" s="38">
        <f>K33+N33</f>
        <v>26242800</v>
      </c>
      <c r="R33" s="38">
        <f>L33+O33</f>
        <v>34753800</v>
      </c>
      <c r="S33" s="38">
        <f>M33+P33</f>
        <v>36401400</v>
      </c>
    </row>
  </sheetData>
  <mergeCells count="12">
    <mergeCell ref="Q28:S28"/>
    <mergeCell ref="B17:B18"/>
    <mergeCell ref="C17:C18"/>
    <mergeCell ref="D17:D18"/>
    <mergeCell ref="E17:E18"/>
    <mergeCell ref="F17:J17"/>
    <mergeCell ref="K17:K18"/>
    <mergeCell ref="B28:B29"/>
    <mergeCell ref="E28:G28"/>
    <mergeCell ref="H28:J28"/>
    <mergeCell ref="K28:M28"/>
    <mergeCell ref="N28:P28"/>
  </mergeCells>
  <dataValidations disablePrompts="1" count="4">
    <dataValidation type="custom" allowBlank="1" showInputMessage="1" showErrorMessage="1" sqref="N30:P30">
      <formula1>"-"</formula1>
    </dataValidation>
    <dataValidation type="list" allowBlank="1" showInputMessage="1" showErrorMessage="1" sqref="B13">
      <formula1>$U$2:$U$4</formula1>
    </dataValidation>
    <dataValidation showInputMessage="1" showErrorMessage="1" sqref="E19:E22"/>
    <dataValidation type="list" allowBlank="1" showInputMessage="1" showErrorMessage="1" sqref="D19:D23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A7" workbookViewId="0">
      <selection activeCell="D29" sqref="D29"/>
    </sheetView>
  </sheetViews>
  <sheetFormatPr defaultRowHeight="15" x14ac:dyDescent="0.25"/>
  <cols>
    <col min="1" max="1" width="28" customWidth="1"/>
    <col min="2" max="2" width="33.85546875" customWidth="1"/>
    <col min="3" max="3" width="31.85546875" customWidth="1"/>
    <col min="4" max="4" width="26.85546875" customWidth="1"/>
    <col min="5" max="5" width="14.5703125" customWidth="1"/>
    <col min="6" max="6" width="11.7109375" customWidth="1"/>
    <col min="7" max="9" width="17.5703125" customWidth="1"/>
    <col min="10" max="10" width="28.140625" customWidth="1"/>
  </cols>
  <sheetData>
    <row r="1" spans="1:18" ht="17.25" x14ac:dyDescent="0.25">
      <c r="A1" s="28"/>
      <c r="B1" s="28"/>
      <c r="C1" s="28"/>
      <c r="D1" s="28"/>
      <c r="E1" s="28"/>
      <c r="F1" s="2"/>
      <c r="G1" s="2"/>
      <c r="H1" s="2"/>
      <c r="I1" s="2"/>
      <c r="J1" s="25"/>
      <c r="K1" s="25"/>
      <c r="L1" s="25"/>
      <c r="M1" s="25"/>
      <c r="N1" s="25"/>
      <c r="O1" s="25"/>
      <c r="P1" s="25"/>
      <c r="Q1" s="25"/>
      <c r="R1" s="25"/>
    </row>
    <row r="2" spans="1:18" ht="26.25" customHeight="1" x14ac:dyDescent="0.25">
      <c r="A2" s="17" t="s">
        <v>39</v>
      </c>
      <c r="B2" s="10">
        <v>1068</v>
      </c>
      <c r="C2" s="25"/>
      <c r="D2" s="17" t="s">
        <v>43</v>
      </c>
      <c r="E2" s="10">
        <v>2022</v>
      </c>
      <c r="F2" s="25"/>
      <c r="G2" s="2"/>
      <c r="H2" s="2"/>
      <c r="I2" s="2"/>
      <c r="J2" s="25"/>
      <c r="K2" s="25"/>
      <c r="L2" s="25"/>
      <c r="M2" s="25"/>
      <c r="N2" s="25"/>
      <c r="O2" s="25"/>
      <c r="P2" s="25"/>
      <c r="Q2" s="25"/>
      <c r="R2" s="25"/>
    </row>
    <row r="3" spans="1:18" ht="26.25" customHeight="1" x14ac:dyDescent="0.25">
      <c r="A3" s="17" t="s">
        <v>40</v>
      </c>
      <c r="B3" s="22" t="s">
        <v>63</v>
      </c>
      <c r="C3" s="25"/>
      <c r="D3" s="17" t="s">
        <v>44</v>
      </c>
      <c r="E3" s="24" t="s">
        <v>97</v>
      </c>
      <c r="F3" s="25"/>
      <c r="G3" s="2"/>
      <c r="H3" s="2"/>
      <c r="I3" s="2"/>
      <c r="J3" s="25"/>
      <c r="K3" s="25"/>
      <c r="L3" s="25"/>
      <c r="M3" s="25"/>
      <c r="N3" s="25"/>
      <c r="O3" s="25"/>
      <c r="P3" s="25"/>
      <c r="Q3" s="25"/>
      <c r="R3" s="25"/>
    </row>
    <row r="4" spans="1:18" ht="26.25" customHeight="1" x14ac:dyDescent="0.25">
      <c r="A4" s="17" t="s">
        <v>41</v>
      </c>
      <c r="B4" s="10">
        <v>12005</v>
      </c>
      <c r="C4" s="25"/>
      <c r="D4" s="25"/>
      <c r="E4" s="25"/>
      <c r="F4" s="25"/>
      <c r="G4" s="2"/>
      <c r="H4" s="2"/>
      <c r="I4" s="2"/>
      <c r="J4" s="25"/>
      <c r="K4" s="25"/>
      <c r="L4" s="25"/>
      <c r="M4" s="25"/>
      <c r="N4" s="25"/>
      <c r="O4" s="25"/>
      <c r="P4" s="25"/>
      <c r="Q4" s="25"/>
      <c r="R4" s="25"/>
    </row>
    <row r="5" spans="1:18" ht="52.5" customHeight="1" x14ac:dyDescent="0.25">
      <c r="A5" s="17" t="s">
        <v>42</v>
      </c>
      <c r="B5" s="132" t="s">
        <v>169</v>
      </c>
      <c r="C5" s="25"/>
      <c r="D5" s="25"/>
      <c r="E5" s="25"/>
      <c r="F5" s="25"/>
      <c r="G5" s="2"/>
      <c r="H5" s="2"/>
      <c r="I5" s="2"/>
      <c r="J5" s="25"/>
      <c r="K5" s="25"/>
      <c r="L5" s="25"/>
      <c r="M5" s="25"/>
      <c r="N5" s="25"/>
      <c r="O5" s="25"/>
      <c r="P5" s="25"/>
      <c r="Q5" s="25"/>
      <c r="R5" s="25"/>
    </row>
    <row r="6" spans="1:18" ht="17.25" x14ac:dyDescent="0.25">
      <c r="A6" s="3"/>
      <c r="B6" s="3"/>
      <c r="C6" s="3"/>
      <c r="D6" s="3"/>
      <c r="E6" s="2"/>
      <c r="F6" s="2"/>
      <c r="G6" s="2"/>
      <c r="H6" s="2"/>
      <c r="I6" s="2"/>
      <c r="J6" s="25"/>
      <c r="K6" s="25"/>
      <c r="L6" s="25"/>
      <c r="M6" s="25"/>
      <c r="N6" s="25"/>
      <c r="O6" s="25"/>
      <c r="P6" s="25"/>
      <c r="Q6" s="25"/>
      <c r="R6" s="25"/>
    </row>
    <row r="7" spans="1:18" ht="17.25" x14ac:dyDescent="0.25">
      <c r="A7" s="25"/>
      <c r="B7" s="2"/>
      <c r="C7" s="2"/>
      <c r="D7" s="2"/>
      <c r="E7" s="2"/>
      <c r="F7" s="2"/>
      <c r="G7" s="2"/>
      <c r="H7" s="2"/>
      <c r="I7" s="2"/>
      <c r="J7" s="25"/>
      <c r="K7" s="25"/>
      <c r="L7" s="25"/>
      <c r="M7" s="25"/>
      <c r="N7" s="25"/>
      <c r="O7" s="25"/>
      <c r="P7" s="25"/>
      <c r="Q7" s="25"/>
      <c r="R7" s="25"/>
    </row>
    <row r="8" spans="1:18" ht="17.25" x14ac:dyDescent="0.25">
      <c r="A8" s="2"/>
      <c r="B8" s="2"/>
      <c r="C8" s="2"/>
      <c r="D8" s="2"/>
      <c r="E8" s="2"/>
      <c r="F8" s="2"/>
      <c r="G8" s="2"/>
      <c r="H8" s="2"/>
      <c r="I8" s="2"/>
      <c r="J8" s="25"/>
      <c r="K8" s="25"/>
      <c r="L8" s="25"/>
      <c r="M8" s="25"/>
      <c r="N8" s="25"/>
      <c r="O8" s="25"/>
      <c r="P8" s="25"/>
      <c r="Q8" s="25"/>
      <c r="R8" s="25"/>
    </row>
    <row r="9" spans="1:18" ht="92.25" customHeight="1" x14ac:dyDescent="0.25">
      <c r="A9" s="17" t="s">
        <v>45</v>
      </c>
      <c r="B9" s="29" t="s">
        <v>46</v>
      </c>
      <c r="C9" s="29" t="s">
        <v>47</v>
      </c>
      <c r="D9" s="29" t="s">
        <v>48</v>
      </c>
      <c r="E9" s="2"/>
      <c r="F9" s="2"/>
      <c r="G9" s="2"/>
      <c r="H9" s="2"/>
      <c r="I9" s="2"/>
      <c r="J9" s="25"/>
      <c r="K9" s="25"/>
      <c r="L9" s="25"/>
      <c r="M9" s="25"/>
      <c r="N9" s="25"/>
      <c r="O9" s="25"/>
      <c r="P9" s="25"/>
      <c r="Q9" s="25"/>
      <c r="R9" s="25"/>
    </row>
    <row r="10" spans="1:18" ht="72" customHeight="1" x14ac:dyDescent="0.25">
      <c r="A10" s="30" t="s">
        <v>11</v>
      </c>
      <c r="B10" s="31" t="s">
        <v>94</v>
      </c>
      <c r="C10" s="11" t="s">
        <v>170</v>
      </c>
      <c r="D10" s="11" t="s">
        <v>171</v>
      </c>
      <c r="E10" s="28"/>
      <c r="F10" s="2"/>
      <c r="G10" s="2"/>
      <c r="H10" s="2"/>
      <c r="I10" s="28"/>
      <c r="J10" s="25"/>
      <c r="K10" s="25"/>
      <c r="L10" s="25"/>
      <c r="M10" s="25"/>
      <c r="N10" s="25"/>
      <c r="O10" s="25"/>
      <c r="P10" s="25"/>
      <c r="Q10" s="25"/>
      <c r="R10" s="25"/>
    </row>
    <row r="11" spans="1:18" ht="17.25" x14ac:dyDescent="0.25">
      <c r="A11" s="5"/>
      <c r="B11" s="5"/>
      <c r="C11" s="5"/>
      <c r="D11" s="48"/>
      <c r="E11" s="2"/>
      <c r="F11" s="2"/>
      <c r="G11" s="2"/>
      <c r="H11" s="2"/>
      <c r="I11" s="28"/>
      <c r="J11" s="25"/>
      <c r="K11" s="25"/>
      <c r="L11" s="25"/>
      <c r="M11" s="25"/>
      <c r="N11" s="25"/>
      <c r="O11" s="25"/>
      <c r="P11" s="25"/>
      <c r="Q11" s="25"/>
      <c r="R11" s="25"/>
    </row>
    <row r="12" spans="1:18" ht="17.25" x14ac:dyDescent="0.25">
      <c r="A12" s="25"/>
      <c r="B12" s="2"/>
      <c r="C12" s="2"/>
      <c r="D12" s="115"/>
      <c r="E12" s="116"/>
      <c r="F12" s="2"/>
      <c r="G12" s="2"/>
      <c r="H12" s="2"/>
      <c r="I12" s="28"/>
      <c r="J12" s="25"/>
      <c r="K12" s="25"/>
      <c r="L12" s="25"/>
      <c r="M12" s="25"/>
      <c r="N12" s="25"/>
      <c r="O12" s="25"/>
      <c r="P12" s="25"/>
      <c r="Q12" s="25"/>
      <c r="R12" s="25"/>
    </row>
    <row r="13" spans="1:18" ht="17.25" x14ac:dyDescent="0.25">
      <c r="A13" s="5"/>
      <c r="B13" s="2"/>
      <c r="C13" s="2"/>
      <c r="D13" s="2"/>
      <c r="E13" s="2"/>
      <c r="F13" s="2"/>
      <c r="G13" s="2"/>
      <c r="H13" s="2"/>
      <c r="I13" s="28"/>
      <c r="J13" s="25"/>
      <c r="K13" s="25"/>
      <c r="L13" s="25"/>
      <c r="M13" s="25"/>
      <c r="N13" s="25"/>
      <c r="O13" s="25"/>
      <c r="P13" s="25"/>
      <c r="Q13" s="25"/>
      <c r="R13" s="25"/>
    </row>
    <row r="14" spans="1:18" x14ac:dyDescent="0.25">
      <c r="A14" s="226" t="s">
        <v>49</v>
      </c>
      <c r="B14" s="226" t="s">
        <v>50</v>
      </c>
      <c r="C14" s="226" t="s">
        <v>51</v>
      </c>
      <c r="D14" s="226" t="s">
        <v>52</v>
      </c>
      <c r="E14" s="226" t="s">
        <v>53</v>
      </c>
      <c r="F14" s="226"/>
      <c r="G14" s="226"/>
      <c r="H14" s="226"/>
      <c r="I14" s="226"/>
      <c r="J14" s="226" t="s">
        <v>54</v>
      </c>
      <c r="K14" s="25"/>
      <c r="L14" s="25"/>
      <c r="M14" s="25"/>
      <c r="N14" s="25"/>
      <c r="O14" s="25"/>
      <c r="P14" s="25"/>
      <c r="Q14" s="25"/>
      <c r="R14" s="25"/>
    </row>
    <row r="15" spans="1:18" ht="40.5" x14ac:dyDescent="0.25">
      <c r="A15" s="226"/>
      <c r="B15" s="226"/>
      <c r="C15" s="226"/>
      <c r="D15" s="226"/>
      <c r="E15" s="130" t="s">
        <v>156</v>
      </c>
      <c r="F15" s="130" t="s">
        <v>157</v>
      </c>
      <c r="G15" s="130" t="s">
        <v>1</v>
      </c>
      <c r="H15" s="130" t="s">
        <v>3</v>
      </c>
      <c r="I15" s="130" t="s">
        <v>158</v>
      </c>
      <c r="J15" s="226"/>
      <c r="K15" s="25"/>
      <c r="L15" s="25"/>
      <c r="M15" s="25"/>
      <c r="N15" s="25"/>
      <c r="O15" s="25"/>
      <c r="P15" s="25"/>
      <c r="Q15" s="25"/>
      <c r="R15" s="25"/>
    </row>
    <row r="16" spans="1:18" ht="45" customHeight="1" x14ac:dyDescent="0.25">
      <c r="A16" s="11" t="s">
        <v>172</v>
      </c>
      <c r="B16" s="30" t="s">
        <v>174</v>
      </c>
      <c r="C16" s="30" t="s">
        <v>15</v>
      </c>
      <c r="D16" s="11"/>
      <c r="E16" s="32">
        <v>8</v>
      </c>
      <c r="F16" s="32">
        <v>9</v>
      </c>
      <c r="G16" s="32">
        <v>4</v>
      </c>
      <c r="H16" s="32">
        <v>4</v>
      </c>
      <c r="I16" s="32">
        <v>4</v>
      </c>
      <c r="J16" s="32"/>
      <c r="K16" s="25"/>
      <c r="L16" s="25"/>
      <c r="M16" s="25"/>
      <c r="N16" s="25"/>
      <c r="O16" s="25"/>
      <c r="P16" s="25"/>
      <c r="Q16" s="25"/>
      <c r="R16" s="25"/>
    </row>
    <row r="17" spans="1:18" s="23" customFormat="1" ht="45" customHeight="1" x14ac:dyDescent="0.25">
      <c r="A17" s="11" t="s">
        <v>173</v>
      </c>
      <c r="B17" s="30" t="s">
        <v>174</v>
      </c>
      <c r="C17" s="30"/>
      <c r="D17" s="11"/>
      <c r="E17" s="32">
        <v>61</v>
      </c>
      <c r="F17" s="32">
        <v>20</v>
      </c>
      <c r="G17" s="32">
        <v>20</v>
      </c>
      <c r="H17" s="32">
        <v>20</v>
      </c>
      <c r="I17" s="32">
        <v>20</v>
      </c>
      <c r="J17" s="32"/>
      <c r="K17" s="25"/>
      <c r="L17" s="25"/>
      <c r="M17" s="25"/>
      <c r="N17" s="25"/>
      <c r="O17" s="25"/>
      <c r="P17" s="25"/>
      <c r="Q17" s="25"/>
      <c r="R17" s="25"/>
    </row>
    <row r="18" spans="1:18" ht="39.75" customHeight="1" x14ac:dyDescent="0.25">
      <c r="A18" s="11" t="s">
        <v>175</v>
      </c>
      <c r="B18" s="30" t="s">
        <v>73</v>
      </c>
      <c r="C18" s="30" t="s">
        <v>15</v>
      </c>
      <c r="D18" s="11" t="s">
        <v>177</v>
      </c>
      <c r="E18" s="32">
        <v>5500000</v>
      </c>
      <c r="F18" s="32">
        <v>5500000</v>
      </c>
      <c r="G18" s="32">
        <v>5500000</v>
      </c>
      <c r="H18" s="32">
        <v>5500000</v>
      </c>
      <c r="I18" s="32">
        <v>5500000</v>
      </c>
      <c r="J18" s="32"/>
      <c r="K18" s="25"/>
      <c r="L18" s="25"/>
      <c r="M18" s="25"/>
      <c r="N18" s="25"/>
      <c r="O18" s="25"/>
      <c r="P18" s="25"/>
      <c r="Q18" s="25"/>
      <c r="R18" s="25"/>
    </row>
    <row r="19" spans="1:18" s="23" customFormat="1" ht="40.5" customHeight="1" x14ac:dyDescent="0.25">
      <c r="A19" s="11" t="s">
        <v>176</v>
      </c>
      <c r="B19" s="30"/>
      <c r="C19" s="30" t="s">
        <v>15</v>
      </c>
      <c r="D19" s="11" t="s">
        <v>177</v>
      </c>
      <c r="E19" s="32">
        <v>600000</v>
      </c>
      <c r="F19" s="32">
        <v>600000</v>
      </c>
      <c r="G19" s="32">
        <v>600000</v>
      </c>
      <c r="H19" s="32">
        <v>600000</v>
      </c>
      <c r="I19" s="32">
        <v>600000</v>
      </c>
      <c r="J19" s="32"/>
      <c r="K19" s="25"/>
      <c r="L19" s="25"/>
      <c r="M19" s="25"/>
      <c r="N19" s="25"/>
      <c r="O19" s="25"/>
      <c r="P19" s="25"/>
      <c r="Q19" s="25"/>
      <c r="R19" s="25"/>
    </row>
    <row r="20" spans="1:18" ht="108" x14ac:dyDescent="0.25">
      <c r="A20" s="12" t="s">
        <v>78</v>
      </c>
      <c r="B20" s="30" t="s">
        <v>77</v>
      </c>
      <c r="C20" s="30"/>
      <c r="D20" s="11"/>
      <c r="E20" s="133">
        <v>82340</v>
      </c>
      <c r="F20" s="133">
        <v>15250</v>
      </c>
      <c r="G20" s="133">
        <f>(G16*G18+G17*G19)/1000</f>
        <v>34000</v>
      </c>
      <c r="H20" s="133">
        <f>(H16*H18+H17*H19)/1000</f>
        <v>34000</v>
      </c>
      <c r="I20" s="133">
        <f>(I16*I18+I17*I19)/1000</f>
        <v>34000</v>
      </c>
      <c r="J20" s="11" t="s">
        <v>214</v>
      </c>
      <c r="K20" s="25"/>
      <c r="L20" s="25"/>
      <c r="M20" s="25"/>
      <c r="N20" s="25"/>
      <c r="O20" s="25"/>
      <c r="P20" s="25"/>
      <c r="Q20" s="25"/>
      <c r="R20" s="25"/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5"/>
      <c r="M21" s="25"/>
      <c r="N21" s="25"/>
      <c r="O21" s="25"/>
      <c r="P21" s="25"/>
      <c r="Q21" s="23"/>
      <c r="R21" s="23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spans="1:18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ht="34.5" customHeight="1" x14ac:dyDescent="0.25">
      <c r="A25" s="227" t="s">
        <v>55</v>
      </c>
      <c r="B25" s="131" t="s">
        <v>56</v>
      </c>
      <c r="C25" s="131" t="s">
        <v>57</v>
      </c>
      <c r="D25" s="220" t="s">
        <v>58</v>
      </c>
      <c r="E25" s="220"/>
      <c r="F25" s="220"/>
      <c r="G25" s="220" t="s">
        <v>59</v>
      </c>
      <c r="H25" s="220"/>
      <c r="I25" s="220"/>
      <c r="J25" s="220" t="s">
        <v>60</v>
      </c>
      <c r="K25" s="220"/>
      <c r="L25" s="220"/>
      <c r="M25" s="220" t="s">
        <v>61</v>
      </c>
      <c r="N25" s="220"/>
      <c r="O25" s="220"/>
      <c r="P25" s="225" t="s">
        <v>62</v>
      </c>
      <c r="Q25" s="225"/>
      <c r="R25" s="225"/>
    </row>
    <row r="26" spans="1:18" x14ac:dyDescent="0.25">
      <c r="A26" s="227"/>
      <c r="B26" s="131" t="s">
        <v>7</v>
      </c>
      <c r="C26" s="131" t="s">
        <v>0</v>
      </c>
      <c r="D26" s="128" t="s">
        <v>1</v>
      </c>
      <c r="E26" s="128" t="s">
        <v>3</v>
      </c>
      <c r="F26" s="128" t="s">
        <v>158</v>
      </c>
      <c r="G26" s="128" t="s">
        <v>1</v>
      </c>
      <c r="H26" s="128" t="s">
        <v>3</v>
      </c>
      <c r="I26" s="128" t="s">
        <v>158</v>
      </c>
      <c r="J26" s="128" t="s">
        <v>1</v>
      </c>
      <c r="K26" s="128" t="s">
        <v>3</v>
      </c>
      <c r="L26" s="128" t="s">
        <v>158</v>
      </c>
      <c r="M26" s="128" t="s">
        <v>1</v>
      </c>
      <c r="N26" s="128" t="s">
        <v>3</v>
      </c>
      <c r="O26" s="128" t="s">
        <v>158</v>
      </c>
      <c r="P26" s="122" t="s">
        <v>1</v>
      </c>
      <c r="Q26" s="122" t="s">
        <v>3</v>
      </c>
      <c r="R26" s="122" t="s">
        <v>158</v>
      </c>
    </row>
    <row r="27" spans="1:18" x14ac:dyDescent="0.25">
      <c r="A27" s="11" t="s">
        <v>79</v>
      </c>
      <c r="B27" s="34">
        <f>E20</f>
        <v>82340</v>
      </c>
      <c r="C27" s="34">
        <f>F20</f>
        <v>15250</v>
      </c>
      <c r="D27" s="34"/>
      <c r="E27" s="34"/>
      <c r="F27" s="34"/>
      <c r="G27" s="34">
        <f>+G20</f>
        <v>34000</v>
      </c>
      <c r="H27" s="34">
        <f t="shared" ref="H27:I27" si="0">+H20</f>
        <v>34000</v>
      </c>
      <c r="I27" s="34">
        <f t="shared" si="0"/>
        <v>34000</v>
      </c>
      <c r="J27" s="36">
        <f>+G27</f>
        <v>34000</v>
      </c>
      <c r="K27" s="36">
        <f t="shared" ref="K27:L27" si="1">+H27</f>
        <v>34000</v>
      </c>
      <c r="L27" s="36">
        <f t="shared" si="1"/>
        <v>34000</v>
      </c>
      <c r="M27" s="36"/>
      <c r="N27" s="36"/>
      <c r="O27" s="36"/>
      <c r="P27" s="37">
        <f>+J27</f>
        <v>34000</v>
      </c>
      <c r="Q27" s="37">
        <f t="shared" ref="Q27:R27" si="2">+K27</f>
        <v>34000</v>
      </c>
      <c r="R27" s="37">
        <f t="shared" si="2"/>
        <v>34000</v>
      </c>
    </row>
    <row r="28" spans="1:18" ht="46.5" customHeight="1" x14ac:dyDescent="0.25">
      <c r="A28" s="6" t="s">
        <v>33</v>
      </c>
      <c r="B28" s="11"/>
      <c r="C28" s="11"/>
      <c r="D28" s="128">
        <f t="shared" ref="D28:I28" si="3">SUM(D27:D27)</f>
        <v>0</v>
      </c>
      <c r="E28" s="128">
        <f t="shared" si="3"/>
        <v>0</v>
      </c>
      <c r="F28" s="36">
        <f>SUM(F27:F27)</f>
        <v>0</v>
      </c>
      <c r="G28" s="35">
        <f t="shared" si="3"/>
        <v>34000</v>
      </c>
      <c r="H28" s="35">
        <f t="shared" si="3"/>
        <v>34000</v>
      </c>
      <c r="I28" s="35">
        <f t="shared" si="3"/>
        <v>34000</v>
      </c>
      <c r="J28" s="35">
        <f>B28+D28+G28</f>
        <v>34000</v>
      </c>
      <c r="K28" s="35">
        <f>B28+E28+H28</f>
        <v>34000</v>
      </c>
      <c r="L28" s="35">
        <f>B28+F28+I28</f>
        <v>34000</v>
      </c>
      <c r="M28" s="131" t="s">
        <v>2</v>
      </c>
      <c r="N28" s="131" t="s">
        <v>2</v>
      </c>
      <c r="O28" s="131" t="s">
        <v>2</v>
      </c>
      <c r="P28" s="129" t="s">
        <v>2</v>
      </c>
      <c r="Q28" s="129" t="s">
        <v>2</v>
      </c>
      <c r="R28" s="129" t="s">
        <v>2</v>
      </c>
    </row>
    <row r="29" spans="1:18" ht="43.5" customHeight="1" x14ac:dyDescent="0.25">
      <c r="A29" s="6" t="s">
        <v>23</v>
      </c>
      <c r="B29" s="11"/>
      <c r="C29" s="11"/>
      <c r="D29" s="128" t="s">
        <v>32</v>
      </c>
      <c r="E29" s="128" t="s">
        <v>32</v>
      </c>
      <c r="F29" s="128" t="s">
        <v>32</v>
      </c>
      <c r="G29" s="35" t="s">
        <v>32</v>
      </c>
      <c r="H29" s="35" t="s">
        <v>32</v>
      </c>
      <c r="I29" s="35" t="s">
        <v>32</v>
      </c>
      <c r="J29" s="35">
        <f>B29</f>
        <v>0</v>
      </c>
      <c r="K29" s="35">
        <f>B29</f>
        <v>0</v>
      </c>
      <c r="L29" s="35">
        <f>B29</f>
        <v>0</v>
      </c>
      <c r="M29" s="131" t="s">
        <v>2</v>
      </c>
      <c r="N29" s="131" t="s">
        <v>2</v>
      </c>
      <c r="O29" s="131" t="s">
        <v>2</v>
      </c>
      <c r="P29" s="129" t="s">
        <v>2</v>
      </c>
      <c r="Q29" s="129" t="s">
        <v>2</v>
      </c>
      <c r="R29" s="129" t="s">
        <v>2</v>
      </c>
    </row>
    <row r="30" spans="1:18" ht="36.75" customHeight="1" x14ac:dyDescent="0.25">
      <c r="A30" s="6" t="s">
        <v>24</v>
      </c>
      <c r="B30" s="35">
        <f>SUM(B27:B27)</f>
        <v>82340</v>
      </c>
      <c r="C30" s="35">
        <f>SUM(C27:C27)</f>
        <v>15250</v>
      </c>
      <c r="D30" s="35">
        <f>D28</f>
        <v>0</v>
      </c>
      <c r="E30" s="35">
        <f t="shared" ref="E30:I30" si="4">E28</f>
        <v>0</v>
      </c>
      <c r="F30" s="35">
        <f t="shared" si="4"/>
        <v>0</v>
      </c>
      <c r="G30" s="35">
        <f t="shared" si="4"/>
        <v>34000</v>
      </c>
      <c r="H30" s="35">
        <f t="shared" si="4"/>
        <v>34000</v>
      </c>
      <c r="I30" s="35">
        <f t="shared" si="4"/>
        <v>34000</v>
      </c>
      <c r="J30" s="35">
        <f>J28+J29</f>
        <v>34000</v>
      </c>
      <c r="K30" s="35">
        <f t="shared" ref="K30:L30" si="5">K28+K29</f>
        <v>34000</v>
      </c>
      <c r="L30" s="35">
        <f t="shared" si="5"/>
        <v>34000</v>
      </c>
      <c r="M30" s="131">
        <f>SUM(M27:M27)</f>
        <v>0</v>
      </c>
      <c r="N30" s="131">
        <f>SUM(N27:N27)</f>
        <v>0</v>
      </c>
      <c r="O30" s="131">
        <f>SUM(O27:O27)</f>
        <v>0</v>
      </c>
      <c r="P30" s="38">
        <f>J30+M30</f>
        <v>34000</v>
      </c>
      <c r="Q30" s="38">
        <f>K30+N30</f>
        <v>34000</v>
      </c>
      <c r="R30" s="38">
        <f>L30+O30</f>
        <v>34000</v>
      </c>
    </row>
  </sheetData>
  <mergeCells count="12">
    <mergeCell ref="P25:R25"/>
    <mergeCell ref="A14:A15"/>
    <mergeCell ref="B14:B15"/>
    <mergeCell ref="C14:C15"/>
    <mergeCell ref="D14:D15"/>
    <mergeCell ref="E14:I14"/>
    <mergeCell ref="J14:J15"/>
    <mergeCell ref="A25:A26"/>
    <mergeCell ref="D25:F25"/>
    <mergeCell ref="G25:I25"/>
    <mergeCell ref="J25:L25"/>
    <mergeCell ref="M25:O25"/>
  </mergeCells>
  <dataValidations count="4">
    <dataValidation showInputMessage="1" showErrorMessage="1" sqref="D16:D19"/>
    <dataValidation type="list" allowBlank="1" showInputMessage="1" showErrorMessage="1" sqref="A10">
      <formula1>#REF!</formula1>
    </dataValidation>
    <dataValidation type="custom" allowBlank="1" showInputMessage="1" showErrorMessage="1" sqref="M27:O27">
      <formula1>"-"</formula1>
    </dataValidation>
    <dataValidation type="list" allowBlank="1" showInputMessage="1" showErrorMessage="1" sqref="C16:C20">
      <formula1>#REF!</formula1>
    </dataValidation>
  </dataValidations>
  <hyperlinks>
    <hyperlink ref="B9" location="_ftn1" display="_ftn1"/>
    <hyperlink ref="C9" location="_ftn2" display="_ftn2"/>
    <hyperlink ref="D9" location="_ftn3" display="_ftn3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87"/>
  <sheetViews>
    <sheetView topLeftCell="A31" workbookViewId="0">
      <selection activeCell="N17" sqref="N17"/>
    </sheetView>
  </sheetViews>
  <sheetFormatPr defaultRowHeight="15" x14ac:dyDescent="0.25"/>
  <cols>
    <col min="1" max="1" width="37.7109375" style="23" bestFit="1" customWidth="1"/>
    <col min="2" max="2" width="11" style="23" bestFit="1" customWidth="1"/>
    <col min="3" max="3" width="8.7109375" style="23" bestFit="1" customWidth="1"/>
    <col min="4" max="4" width="15.28515625" style="23" bestFit="1" customWidth="1"/>
    <col min="5" max="5" width="11" style="140" bestFit="1" customWidth="1"/>
    <col min="6" max="6" width="9.140625" style="23" bestFit="1" customWidth="1"/>
    <col min="7" max="7" width="15.28515625" style="23" bestFit="1" customWidth="1"/>
    <col min="8" max="8" width="11" style="23" bestFit="1" customWidth="1"/>
    <col min="9" max="9" width="9.5703125" style="23" bestFit="1" customWidth="1"/>
    <col min="10" max="10" width="15.28515625" style="23" bestFit="1" customWidth="1"/>
    <col min="11" max="11" width="11" style="23" bestFit="1" customWidth="1"/>
    <col min="12" max="12" width="8.140625" style="23" bestFit="1" customWidth="1"/>
    <col min="13" max="13" width="15.28515625" style="23" bestFit="1" customWidth="1"/>
    <col min="14" max="14" width="11" style="23" bestFit="1" customWidth="1"/>
    <col min="15" max="15" width="8.7109375" style="23" bestFit="1" customWidth="1"/>
    <col min="16" max="16" width="15.28515625" style="23" bestFit="1" customWidth="1"/>
    <col min="17" max="17" width="7.5703125" style="23" bestFit="1" customWidth="1"/>
    <col min="18" max="18" width="14.140625" style="23" customWidth="1"/>
    <col min="19" max="16384" width="9.140625" style="23"/>
  </cols>
  <sheetData>
    <row r="1" spans="1:18" x14ac:dyDescent="0.25">
      <c r="H1" s="178">
        <f>3.75+11.8+6.5</f>
        <v>22.05</v>
      </c>
    </row>
    <row r="2" spans="1:18" x14ac:dyDescent="0.25">
      <c r="G2" s="140">
        <v>27972590</v>
      </c>
    </row>
    <row r="3" spans="1:18" x14ac:dyDescent="0.25">
      <c r="A3" s="146"/>
      <c r="B3" s="230" t="s">
        <v>190</v>
      </c>
      <c r="C3" s="230"/>
      <c r="D3" s="230"/>
      <c r="E3" s="229" t="s">
        <v>191</v>
      </c>
      <c r="F3" s="229"/>
      <c r="G3" s="229"/>
      <c r="H3" s="229" t="s">
        <v>192</v>
      </c>
      <c r="I3" s="229"/>
      <c r="J3" s="229"/>
      <c r="K3" s="229" t="s">
        <v>206</v>
      </c>
      <c r="L3" s="229"/>
      <c r="M3" s="229"/>
      <c r="N3" s="229" t="s">
        <v>207</v>
      </c>
      <c r="O3" s="229"/>
      <c r="P3" s="229"/>
      <c r="Q3" s="177"/>
      <c r="R3" s="177"/>
    </row>
    <row r="4" spans="1:18" ht="72" customHeight="1" x14ac:dyDescent="0.25">
      <c r="A4" s="159"/>
      <c r="B4" s="161" t="s">
        <v>178</v>
      </c>
      <c r="C4" s="160" t="s">
        <v>108</v>
      </c>
      <c r="D4" s="162" t="s">
        <v>179</v>
      </c>
      <c r="E4" s="179" t="s">
        <v>178</v>
      </c>
      <c r="F4" s="160" t="s">
        <v>108</v>
      </c>
      <c r="G4" s="162" t="s">
        <v>179</v>
      </c>
      <c r="H4" s="161" t="s">
        <v>178</v>
      </c>
      <c r="I4" s="160" t="s">
        <v>108</v>
      </c>
      <c r="J4" s="162" t="s">
        <v>179</v>
      </c>
      <c r="K4" s="161" t="s">
        <v>178</v>
      </c>
      <c r="L4" s="160" t="s">
        <v>108</v>
      </c>
      <c r="M4" s="162" t="s">
        <v>179</v>
      </c>
      <c r="N4" s="161" t="s">
        <v>178</v>
      </c>
      <c r="O4" s="160" t="s">
        <v>108</v>
      </c>
      <c r="P4" s="162" t="s">
        <v>179</v>
      </c>
      <c r="Q4" s="156">
        <v>2023</v>
      </c>
      <c r="R4" s="156"/>
    </row>
    <row r="5" spans="1:18" x14ac:dyDescent="0.25">
      <c r="A5" s="163" t="s">
        <v>34</v>
      </c>
      <c r="B5" s="165">
        <f>SUM(B6:B11)</f>
        <v>43866</v>
      </c>
      <c r="C5" s="164"/>
      <c r="D5" s="165">
        <f>SUM(D6:D11)</f>
        <v>19403750.399999999</v>
      </c>
      <c r="E5" s="165">
        <v>64025</v>
      </c>
      <c r="F5" s="164"/>
      <c r="G5" s="165">
        <f>SUM(G6:G11)</f>
        <v>27980739.600000005</v>
      </c>
      <c r="H5" s="165">
        <f>ROUND(+B36*6.5/12+C36*11.75/12+D36*3.75/12,0)</f>
        <v>66449</v>
      </c>
      <c r="I5" s="165"/>
      <c r="J5" s="165">
        <f>SUM(J6:J11)</f>
        <v>29382358.800000001</v>
      </c>
      <c r="K5" s="165">
        <f>ROUND(+C36*6.5/12+D36*11.75/12+E36*3.75/12,0)</f>
        <v>67185</v>
      </c>
      <c r="L5" s="165"/>
      <c r="M5" s="165">
        <f>SUM(M6:M11)</f>
        <v>29707812</v>
      </c>
      <c r="N5" s="165">
        <f>ROUND(+D36*6.5/12+E36*11.75/12+F36*3.75/12,0)</f>
        <v>67228</v>
      </c>
      <c r="O5" s="165"/>
      <c r="P5" s="165">
        <f>SUM(P6:P11)</f>
        <v>29726934</v>
      </c>
      <c r="Q5" s="141">
        <f>+B6+B7+B8</f>
        <v>8497</v>
      </c>
      <c r="R5" s="141"/>
    </row>
    <row r="6" spans="1:18" ht="40.5" x14ac:dyDescent="0.25">
      <c r="A6" s="166" t="s">
        <v>193</v>
      </c>
      <c r="B6" s="165">
        <v>1622</v>
      </c>
      <c r="C6" s="170">
        <v>37500</v>
      </c>
      <c r="D6" s="170">
        <f>B6*C6*12/1000</f>
        <v>729900</v>
      </c>
      <c r="E6" s="171">
        <v>8067</v>
      </c>
      <c r="F6" s="170">
        <v>37500</v>
      </c>
      <c r="G6" s="170">
        <f>E6*F6*12/1000</f>
        <v>3630150</v>
      </c>
      <c r="H6" s="171">
        <f>ROUND(H$5*$Q6,0)</f>
        <v>12685</v>
      </c>
      <c r="I6" s="170">
        <v>37500</v>
      </c>
      <c r="J6" s="170">
        <f>H6*I6*12/1000</f>
        <v>5708250</v>
      </c>
      <c r="K6" s="171">
        <f>ROUND(K$5*$Q6,0)</f>
        <v>12825</v>
      </c>
      <c r="L6" s="170">
        <v>37500</v>
      </c>
      <c r="M6" s="170">
        <f>K6*L6*12/1000</f>
        <v>5771250</v>
      </c>
      <c r="N6" s="171">
        <f>ROUND(N$5*$Q6,0)</f>
        <v>12833</v>
      </c>
      <c r="O6" s="170">
        <v>37500</v>
      </c>
      <c r="P6" s="170">
        <f>N6*O6*12/1000</f>
        <v>5774850</v>
      </c>
      <c r="Q6" s="189">
        <f>+B6/$Q$5</f>
        <v>0.19089090267153114</v>
      </c>
      <c r="R6" s="188"/>
    </row>
    <row r="7" spans="1:18" ht="44.25" customHeight="1" x14ac:dyDescent="0.25">
      <c r="A7" s="168" t="s">
        <v>195</v>
      </c>
      <c r="B7" s="165">
        <v>5941</v>
      </c>
      <c r="C7" s="170">
        <v>31600</v>
      </c>
      <c r="D7" s="170">
        <f>B7*C7*12/1000</f>
        <v>2252827.2000000002</v>
      </c>
      <c r="E7" s="171">
        <f>17833+16748</f>
        <v>34581</v>
      </c>
      <c r="F7" s="170">
        <v>31600</v>
      </c>
      <c r="G7" s="170">
        <f>E7*F7*12/1000</f>
        <v>13113115.199999999</v>
      </c>
      <c r="H7" s="171">
        <f t="shared" ref="H7" si="0">ROUND(H$5*$Q7,0)</f>
        <v>46460</v>
      </c>
      <c r="I7" s="170">
        <v>31600</v>
      </c>
      <c r="J7" s="170">
        <f>H7*I7*12/1000</f>
        <v>17617632</v>
      </c>
      <c r="K7" s="171">
        <f t="shared" ref="K7" si="1">ROUND(K$5*$Q7,0)</f>
        <v>46975</v>
      </c>
      <c r="L7" s="170">
        <v>31600</v>
      </c>
      <c r="M7" s="170">
        <f>K7*L7*12/1000</f>
        <v>17812920</v>
      </c>
      <c r="N7" s="171">
        <f t="shared" ref="N7" si="2">ROUND(N$5*$Q7,0)</f>
        <v>47005</v>
      </c>
      <c r="O7" s="170">
        <v>31600</v>
      </c>
      <c r="P7" s="170">
        <f>N7*O7*12/1000</f>
        <v>17824296</v>
      </c>
      <c r="Q7" s="189">
        <f>+B7/$Q$5</f>
        <v>0.69918794868777212</v>
      </c>
      <c r="R7" s="188"/>
    </row>
    <row r="8" spans="1:18" ht="54" x14ac:dyDescent="0.25">
      <c r="A8" s="143" t="s">
        <v>198</v>
      </c>
      <c r="B8" s="165">
        <v>934</v>
      </c>
      <c r="C8" s="174">
        <v>69100</v>
      </c>
      <c r="D8" s="174">
        <f>B8*C8*12/1000</f>
        <v>774472.8</v>
      </c>
      <c r="E8" s="171">
        <v>4658</v>
      </c>
      <c r="F8" s="174">
        <v>69100</v>
      </c>
      <c r="G8" s="174">
        <f>E8*F8*12/1000</f>
        <v>3862413.6</v>
      </c>
      <c r="H8" s="171">
        <f>+H5-H6-H7</f>
        <v>7304</v>
      </c>
      <c r="I8" s="174">
        <v>69100</v>
      </c>
      <c r="J8" s="174">
        <f>H8*I8*12/1000</f>
        <v>6056476.7999999998</v>
      </c>
      <c r="K8" s="171">
        <f>+K5-K6-K7</f>
        <v>7385</v>
      </c>
      <c r="L8" s="174">
        <v>69100</v>
      </c>
      <c r="M8" s="174">
        <f>K8*L8*12/1000</f>
        <v>6123642</v>
      </c>
      <c r="N8" s="171">
        <f>+N5-N6-N7</f>
        <v>7390</v>
      </c>
      <c r="O8" s="174">
        <v>69100</v>
      </c>
      <c r="P8" s="174">
        <f>N8*O8*12/1000</f>
        <v>6127788</v>
      </c>
      <c r="Q8" s="189">
        <f>+B8/$Q$5</f>
        <v>0.10992114864069671</v>
      </c>
      <c r="R8" s="188"/>
    </row>
    <row r="9" spans="1:18" ht="44.25" customHeight="1" x14ac:dyDescent="0.25">
      <c r="A9" s="167" t="s">
        <v>194</v>
      </c>
      <c r="B9" s="180">
        <v>9780</v>
      </c>
      <c r="C9" s="172">
        <v>31600</v>
      </c>
      <c r="D9" s="172">
        <f t="shared" ref="D9:D11" si="3">B9*C9*12/1000</f>
        <v>3708576</v>
      </c>
      <c r="E9" s="173">
        <v>4658</v>
      </c>
      <c r="F9" s="172">
        <v>31600</v>
      </c>
      <c r="G9" s="172">
        <f t="shared" ref="G9:G11" si="4">E9*F9*12/1000</f>
        <v>1766313.6</v>
      </c>
      <c r="H9" s="180"/>
      <c r="I9" s="172"/>
      <c r="J9" s="173"/>
      <c r="K9" s="180"/>
      <c r="L9" s="172"/>
      <c r="M9" s="173"/>
      <c r="N9" s="180"/>
      <c r="O9" s="172"/>
      <c r="P9" s="173">
        <f t="shared" ref="P9:P11" si="5">SUM(N9*O9)</f>
        <v>0</v>
      </c>
    </row>
    <row r="10" spans="1:18" ht="44.25" customHeight="1" x14ac:dyDescent="0.25">
      <c r="A10" s="169" t="s">
        <v>196</v>
      </c>
      <c r="B10" s="180">
        <v>19696</v>
      </c>
      <c r="C10" s="172">
        <v>31600</v>
      </c>
      <c r="D10" s="172">
        <f t="shared" si="3"/>
        <v>7468723.2000000002</v>
      </c>
      <c r="E10" s="172">
        <v>9373</v>
      </c>
      <c r="F10" s="172">
        <v>31600</v>
      </c>
      <c r="G10" s="172">
        <f t="shared" si="4"/>
        <v>3554241.6</v>
      </c>
      <c r="H10" s="180"/>
      <c r="I10" s="172"/>
      <c r="J10" s="173"/>
      <c r="K10" s="180"/>
      <c r="L10" s="172"/>
      <c r="M10" s="173"/>
      <c r="N10" s="180"/>
      <c r="O10" s="172"/>
      <c r="P10" s="173">
        <f t="shared" si="5"/>
        <v>0</v>
      </c>
    </row>
    <row r="11" spans="1:18" ht="65.25" customHeight="1" x14ac:dyDescent="0.25">
      <c r="A11" s="169" t="s">
        <v>197</v>
      </c>
      <c r="B11" s="180">
        <v>5893</v>
      </c>
      <c r="C11" s="172">
        <v>63200</v>
      </c>
      <c r="D11" s="172">
        <f t="shared" si="3"/>
        <v>4469251.2</v>
      </c>
      <c r="E11" s="173">
        <v>2709</v>
      </c>
      <c r="F11" s="172">
        <v>63200</v>
      </c>
      <c r="G11" s="172">
        <f t="shared" si="4"/>
        <v>2054505.6</v>
      </c>
      <c r="H11" s="180"/>
      <c r="I11" s="172"/>
      <c r="J11" s="173"/>
      <c r="K11" s="180"/>
      <c r="L11" s="172"/>
      <c r="M11" s="173"/>
      <c r="N11" s="180"/>
      <c r="O11" s="172"/>
      <c r="P11" s="173">
        <f t="shared" si="5"/>
        <v>0</v>
      </c>
    </row>
    <row r="12" spans="1:18" ht="36" customHeight="1" x14ac:dyDescent="0.25">
      <c r="A12" s="143" t="s">
        <v>180</v>
      </c>
      <c r="B12" s="165">
        <f>SUM(B11:B11)</f>
        <v>5893</v>
      </c>
      <c r="C12" s="175" t="s">
        <v>181</v>
      </c>
      <c r="D12" s="176"/>
      <c r="E12" s="171"/>
      <c r="F12" s="143" t="s">
        <v>181</v>
      </c>
      <c r="G12" s="145"/>
      <c r="H12" s="144"/>
      <c r="I12" s="143"/>
      <c r="J12" s="145"/>
      <c r="K12" s="144"/>
      <c r="L12" s="143"/>
      <c r="M12" s="145"/>
      <c r="N12" s="144"/>
      <c r="O12" s="143"/>
      <c r="P12" s="145"/>
    </row>
    <row r="13" spans="1:18" ht="44.25" customHeight="1" x14ac:dyDescent="0.25">
      <c r="G13" s="140">
        <v>1097060</v>
      </c>
    </row>
    <row r="14" spans="1:18" x14ac:dyDescent="0.25">
      <c r="A14" s="146"/>
      <c r="B14" s="230" t="s">
        <v>190</v>
      </c>
      <c r="C14" s="230"/>
      <c r="D14" s="230"/>
      <c r="E14" s="229" t="s">
        <v>199</v>
      </c>
      <c r="F14" s="229"/>
      <c r="G14" s="229"/>
      <c r="H14" s="229" t="s">
        <v>202</v>
      </c>
      <c r="I14" s="229"/>
      <c r="J14" s="229"/>
      <c r="K14" s="229" t="s">
        <v>202</v>
      </c>
      <c r="L14" s="229"/>
      <c r="M14" s="229"/>
      <c r="N14" s="229" t="s">
        <v>202</v>
      </c>
      <c r="O14" s="229"/>
      <c r="P14" s="229"/>
    </row>
    <row r="15" spans="1:18" ht="40.5" x14ac:dyDescent="0.25">
      <c r="A15" s="159"/>
      <c r="B15" s="161" t="s">
        <v>178</v>
      </c>
      <c r="C15" s="160" t="s">
        <v>108</v>
      </c>
      <c r="D15" s="162" t="s">
        <v>179</v>
      </c>
      <c r="E15" s="179" t="s">
        <v>178</v>
      </c>
      <c r="F15" s="160" t="s">
        <v>108</v>
      </c>
      <c r="G15" s="162" t="s">
        <v>179</v>
      </c>
      <c r="H15" s="161" t="s">
        <v>178</v>
      </c>
      <c r="I15" s="160" t="s">
        <v>108</v>
      </c>
      <c r="J15" s="162" t="s">
        <v>179</v>
      </c>
      <c r="K15" s="161" t="s">
        <v>178</v>
      </c>
      <c r="L15" s="160" t="s">
        <v>108</v>
      </c>
      <c r="M15" s="162" t="s">
        <v>179</v>
      </c>
      <c r="N15" s="161" t="s">
        <v>178</v>
      </c>
      <c r="O15" s="160" t="s">
        <v>108</v>
      </c>
      <c r="P15" s="162" t="s">
        <v>179</v>
      </c>
    </row>
    <row r="16" spans="1:18" x14ac:dyDescent="0.25">
      <c r="A16" s="163" t="s">
        <v>34</v>
      </c>
      <c r="B16" s="165">
        <v>2100</v>
      </c>
      <c r="C16" s="164"/>
      <c r="D16" s="165"/>
      <c r="E16" s="165">
        <f>SUM(E17:E22)</f>
        <v>2347</v>
      </c>
      <c r="F16" s="164"/>
      <c r="G16" s="165">
        <f>SUM(G17:G22)</f>
        <v>911222.4</v>
      </c>
      <c r="H16" s="165">
        <f>ROUND(+B37*6.5/12+C37*11.75/12+D37*3.75/12,0)</f>
        <v>3984</v>
      </c>
      <c r="I16" s="165"/>
      <c r="J16" s="165">
        <f>SUM(J17:J22)</f>
        <v>1761261.6</v>
      </c>
      <c r="K16" s="165">
        <f>ROUND(+C37*6.5/12+D37*11.75/12+E37*3.75/12,0)</f>
        <v>4053</v>
      </c>
      <c r="L16" s="165"/>
      <c r="M16" s="165">
        <f>SUM(M17:M22)</f>
        <v>1791946.8</v>
      </c>
      <c r="N16" s="165">
        <f>ROUND(+D37*6.5/12+E37*11.75/12+F37*3.75/12,0)</f>
        <v>4061</v>
      </c>
      <c r="O16" s="165"/>
      <c r="P16" s="165">
        <f>SUM(P17:P22)</f>
        <v>1795951.2000000002</v>
      </c>
    </row>
    <row r="17" spans="1:16" ht="40.5" x14ac:dyDescent="0.25">
      <c r="A17" s="166" t="s">
        <v>193</v>
      </c>
      <c r="B17" s="165"/>
      <c r="C17" s="170"/>
      <c r="D17" s="170"/>
      <c r="E17" s="171">
        <v>300</v>
      </c>
      <c r="F17" s="170">
        <v>37500</v>
      </c>
      <c r="G17" s="170">
        <f>E17*F17*12/1000</f>
        <v>135000</v>
      </c>
      <c r="H17" s="171">
        <f>ROUND(H$16*$Q6,0)</f>
        <v>761</v>
      </c>
      <c r="I17" s="170">
        <v>37500</v>
      </c>
      <c r="J17" s="170">
        <f>H17*I17*12/1000</f>
        <v>342450</v>
      </c>
      <c r="K17" s="171">
        <f>ROUND(K$16*$Q6,0)</f>
        <v>774</v>
      </c>
      <c r="L17" s="170">
        <v>37500</v>
      </c>
      <c r="M17" s="170">
        <f>K17*L17*12/1000</f>
        <v>348300</v>
      </c>
      <c r="N17" s="171">
        <f>ROUND(N$16*$Q6,0)</f>
        <v>775</v>
      </c>
      <c r="O17" s="170">
        <v>37500</v>
      </c>
      <c r="P17" s="170">
        <f>N17*O17*12/1000</f>
        <v>348750</v>
      </c>
    </row>
    <row r="18" spans="1:16" ht="44.25" customHeight="1" x14ac:dyDescent="0.25">
      <c r="A18" s="168" t="s">
        <v>195</v>
      </c>
      <c r="B18" s="165"/>
      <c r="C18" s="170"/>
      <c r="D18" s="170"/>
      <c r="E18" s="171">
        <v>2047</v>
      </c>
      <c r="F18" s="170">
        <v>31600</v>
      </c>
      <c r="G18" s="170">
        <f t="shared" ref="G18:G22" si="6">E18*F18*12/1000</f>
        <v>776222.4</v>
      </c>
      <c r="H18" s="171">
        <f t="shared" ref="H18" si="7">ROUND(H$16*$Q7,0)</f>
        <v>2786</v>
      </c>
      <c r="I18" s="170">
        <v>31600</v>
      </c>
      <c r="J18" s="170">
        <f>H18*I18*12/1000</f>
        <v>1056451.2</v>
      </c>
      <c r="K18" s="171">
        <f t="shared" ref="K18" si="8">ROUND(K$16*$Q7,0)</f>
        <v>2834</v>
      </c>
      <c r="L18" s="170">
        <v>31600</v>
      </c>
      <c r="M18" s="170">
        <f>K18*L18*12/1000</f>
        <v>1074652.8</v>
      </c>
      <c r="N18" s="171">
        <f t="shared" ref="N18" si="9">ROUND(N$16*$Q7,0)</f>
        <v>2839</v>
      </c>
      <c r="O18" s="170">
        <v>31600</v>
      </c>
      <c r="P18" s="170">
        <f>N18*O18*12/1000</f>
        <v>1076548.8</v>
      </c>
    </row>
    <row r="19" spans="1:16" ht="54" x14ac:dyDescent="0.25">
      <c r="A19" s="143" t="s">
        <v>198</v>
      </c>
      <c r="B19" s="165"/>
      <c r="C19" s="174"/>
      <c r="D19" s="174"/>
      <c r="E19" s="171"/>
      <c r="F19" s="174">
        <v>31600</v>
      </c>
      <c r="G19" s="174">
        <f t="shared" si="6"/>
        <v>0</v>
      </c>
      <c r="H19" s="171">
        <f>+H16-H17-H18</f>
        <v>437</v>
      </c>
      <c r="I19" s="174">
        <v>69100</v>
      </c>
      <c r="J19" s="174">
        <f>H19*I19*12/1000</f>
        <v>362360.4</v>
      </c>
      <c r="K19" s="171">
        <f>+K16-K17-K18</f>
        <v>445</v>
      </c>
      <c r="L19" s="174">
        <v>69100</v>
      </c>
      <c r="M19" s="174">
        <f>K19*L19*12/1000</f>
        <v>368994</v>
      </c>
      <c r="N19" s="171">
        <f>+N16-N17-N18</f>
        <v>447</v>
      </c>
      <c r="O19" s="174">
        <v>69100</v>
      </c>
      <c r="P19" s="174">
        <f>N19*O19*12/1000</f>
        <v>370652.4</v>
      </c>
    </row>
    <row r="20" spans="1:16" ht="44.25" customHeight="1" x14ac:dyDescent="0.25">
      <c r="A20" s="167" t="s">
        <v>194</v>
      </c>
      <c r="B20" s="180"/>
      <c r="C20" s="172"/>
      <c r="D20" s="172"/>
      <c r="E20" s="173"/>
      <c r="F20" s="172">
        <v>31600</v>
      </c>
      <c r="G20" s="172">
        <f t="shared" si="6"/>
        <v>0</v>
      </c>
      <c r="H20" s="180">
        <f t="shared" ref="H20:H22" si="10">SUM(G20/12)</f>
        <v>0</v>
      </c>
      <c r="I20" s="172">
        <v>31600</v>
      </c>
      <c r="J20" s="173">
        <f t="shared" ref="J20:J21" si="11">SUM(H20*I20)</f>
        <v>0</v>
      </c>
      <c r="K20" s="180">
        <f t="shared" ref="K20:K22" si="12">SUM(J20/12)</f>
        <v>0</v>
      </c>
      <c r="L20" s="172"/>
      <c r="M20" s="173">
        <f t="shared" ref="M20:M21" si="13">SUM(K20*L20)</f>
        <v>0</v>
      </c>
      <c r="N20" s="180">
        <f t="shared" ref="N20:N22" si="14">SUM(M20/12)</f>
        <v>0</v>
      </c>
      <c r="O20" s="172"/>
      <c r="P20" s="173">
        <f t="shared" ref="P20:P21" si="15">SUM(N20*O20)</f>
        <v>0</v>
      </c>
    </row>
    <row r="21" spans="1:16" ht="44.25" customHeight="1" x14ac:dyDescent="0.25">
      <c r="A21" s="169" t="s">
        <v>196</v>
      </c>
      <c r="B21" s="180"/>
      <c r="C21" s="172"/>
      <c r="D21" s="172"/>
      <c r="E21" s="172"/>
      <c r="F21" s="172">
        <v>63200</v>
      </c>
      <c r="G21" s="172">
        <f t="shared" si="6"/>
        <v>0</v>
      </c>
      <c r="H21" s="180">
        <f t="shared" si="10"/>
        <v>0</v>
      </c>
      <c r="I21" s="172">
        <v>63200</v>
      </c>
      <c r="J21" s="173">
        <f t="shared" si="11"/>
        <v>0</v>
      </c>
      <c r="K21" s="180">
        <f t="shared" si="12"/>
        <v>0</v>
      </c>
      <c r="L21" s="172"/>
      <c r="M21" s="173">
        <f t="shared" si="13"/>
        <v>0</v>
      </c>
      <c r="N21" s="180">
        <f t="shared" si="14"/>
        <v>0</v>
      </c>
      <c r="O21" s="172"/>
      <c r="P21" s="173">
        <f t="shared" si="15"/>
        <v>0</v>
      </c>
    </row>
    <row r="22" spans="1:16" ht="65.25" customHeight="1" x14ac:dyDescent="0.25">
      <c r="A22" s="169" t="s">
        <v>197</v>
      </c>
      <c r="B22" s="180"/>
      <c r="C22" s="172"/>
      <c r="D22" s="172"/>
      <c r="E22" s="173"/>
      <c r="F22" s="172">
        <v>69100</v>
      </c>
      <c r="G22" s="172">
        <f t="shared" si="6"/>
        <v>0</v>
      </c>
      <c r="H22" s="180">
        <f t="shared" si="10"/>
        <v>0</v>
      </c>
      <c r="I22" s="172">
        <v>69100</v>
      </c>
      <c r="J22" s="173">
        <f>SUM(H22*I22)</f>
        <v>0</v>
      </c>
      <c r="K22" s="180">
        <f t="shared" si="12"/>
        <v>0</v>
      </c>
      <c r="L22" s="172"/>
      <c r="M22" s="173">
        <f>SUM(K22*L22)</f>
        <v>0</v>
      </c>
      <c r="N22" s="180">
        <f t="shared" si="14"/>
        <v>0</v>
      </c>
      <c r="O22" s="172"/>
      <c r="P22" s="173">
        <f>SUM(N22*O22)</f>
        <v>0</v>
      </c>
    </row>
    <row r="23" spans="1:16" ht="27" x14ac:dyDescent="0.25">
      <c r="A23" s="143" t="s">
        <v>180</v>
      </c>
      <c r="B23" s="182"/>
      <c r="C23" s="186"/>
      <c r="D23" s="186"/>
      <c r="E23" s="185"/>
      <c r="F23" s="186"/>
      <c r="G23" s="186"/>
      <c r="H23" s="182"/>
      <c r="I23" s="187"/>
      <c r="J23" s="157"/>
      <c r="K23" s="182"/>
      <c r="L23" s="187"/>
      <c r="M23" s="157"/>
      <c r="N23" s="182"/>
      <c r="O23" s="187"/>
      <c r="P23" s="157"/>
    </row>
    <row r="24" spans="1:16" x14ac:dyDescent="0.25">
      <c r="A24" s="181"/>
      <c r="B24" s="182"/>
      <c r="C24" s="186"/>
      <c r="D24" s="186"/>
      <c r="E24" s="185"/>
      <c r="F24" s="186"/>
      <c r="G24" s="186"/>
      <c r="H24" s="182"/>
      <c r="I24" s="187"/>
      <c r="J24" s="157"/>
      <c r="K24" s="182"/>
      <c r="L24" s="187"/>
      <c r="M24" s="157"/>
      <c r="N24" s="182"/>
      <c r="O24" s="187"/>
      <c r="P24" s="157"/>
    </row>
    <row r="25" spans="1:16" x14ac:dyDescent="0.25">
      <c r="A25" s="146"/>
      <c r="B25" s="230" t="s">
        <v>190</v>
      </c>
      <c r="C25" s="230"/>
      <c r="D25" s="230"/>
      <c r="E25" s="229" t="s">
        <v>200</v>
      </c>
      <c r="F25" s="229"/>
      <c r="G25" s="229"/>
      <c r="H25" s="229" t="s">
        <v>201</v>
      </c>
      <c r="I25" s="229"/>
      <c r="J25" s="229"/>
      <c r="K25" s="229" t="s">
        <v>201</v>
      </c>
      <c r="L25" s="229"/>
      <c r="M25" s="229"/>
      <c r="N25" s="229" t="s">
        <v>201</v>
      </c>
      <c r="O25" s="229"/>
      <c r="P25" s="229"/>
    </row>
    <row r="26" spans="1:16" ht="40.5" x14ac:dyDescent="0.25">
      <c r="A26" s="159"/>
      <c r="B26" s="161" t="s">
        <v>178</v>
      </c>
      <c r="C26" s="160" t="s">
        <v>108</v>
      </c>
      <c r="D26" s="162" t="s">
        <v>179</v>
      </c>
      <c r="E26" s="179" t="s">
        <v>178</v>
      </c>
      <c r="F26" s="160" t="s">
        <v>108</v>
      </c>
      <c r="G26" s="162" t="s">
        <v>179</v>
      </c>
      <c r="H26" s="161" t="s">
        <v>178</v>
      </c>
      <c r="I26" s="160" t="s">
        <v>108</v>
      </c>
      <c r="J26" s="162" t="s">
        <v>179</v>
      </c>
      <c r="K26" s="161" t="s">
        <v>178</v>
      </c>
      <c r="L26" s="160" t="s">
        <v>108</v>
      </c>
      <c r="M26" s="162" t="s">
        <v>179</v>
      </c>
      <c r="N26" s="161" t="s">
        <v>178</v>
      </c>
      <c r="O26" s="160" t="s">
        <v>108</v>
      </c>
      <c r="P26" s="162" t="s">
        <v>179</v>
      </c>
    </row>
    <row r="27" spans="1:16" x14ac:dyDescent="0.25">
      <c r="A27" s="163" t="s">
        <v>34</v>
      </c>
      <c r="B27" s="165"/>
      <c r="C27" s="164"/>
      <c r="D27" s="165"/>
      <c r="E27" s="165">
        <f>SUM(E28:E33)</f>
        <v>66393</v>
      </c>
      <c r="F27" s="164">
        <f t="shared" ref="F27:P27" si="16">SUM(F28:F33)</f>
        <v>264600</v>
      </c>
      <c r="G27" s="165">
        <f t="shared" si="16"/>
        <v>28891962.000000007</v>
      </c>
      <c r="H27" s="165">
        <f t="shared" si="16"/>
        <v>70433</v>
      </c>
      <c r="I27" s="165">
        <f t="shared" si="16"/>
        <v>138200</v>
      </c>
      <c r="J27" s="165">
        <f t="shared" si="16"/>
        <v>31143620.399999999</v>
      </c>
      <c r="K27" s="165">
        <f t="shared" si="16"/>
        <v>71238</v>
      </c>
      <c r="L27" s="165"/>
      <c r="M27" s="165">
        <f t="shared" si="16"/>
        <v>31499758.800000001</v>
      </c>
      <c r="N27" s="165">
        <f t="shared" si="16"/>
        <v>71289</v>
      </c>
      <c r="O27" s="165"/>
      <c r="P27" s="165">
        <f t="shared" si="16"/>
        <v>31522885.200000003</v>
      </c>
    </row>
    <row r="28" spans="1:16" ht="40.5" x14ac:dyDescent="0.25">
      <c r="A28" s="166" t="s">
        <v>193</v>
      </c>
      <c r="B28" s="165"/>
      <c r="C28" s="170"/>
      <c r="D28" s="170"/>
      <c r="E28" s="171">
        <f>+E6+E17</f>
        <v>8367</v>
      </c>
      <c r="F28" s="170">
        <f>+F6</f>
        <v>37500</v>
      </c>
      <c r="G28" s="170">
        <f t="shared" ref="G28:G33" si="17">E28*F28*12/1000</f>
        <v>3765150</v>
      </c>
      <c r="H28" s="165">
        <f t="shared" ref="H28" si="18">+H6+H17</f>
        <v>13446</v>
      </c>
      <c r="I28" s="170">
        <f>+I6</f>
        <v>37500</v>
      </c>
      <c r="J28" s="170">
        <f t="shared" ref="J28:J33" si="19">H28*I28*12/1000</f>
        <v>6050700</v>
      </c>
      <c r="K28" s="171">
        <f>+K6+K17</f>
        <v>13599</v>
      </c>
      <c r="L28" s="170">
        <f>+L6</f>
        <v>37500</v>
      </c>
      <c r="M28" s="170">
        <f t="shared" ref="M28:M32" si="20">K28*L28*12/1000</f>
        <v>6119550</v>
      </c>
      <c r="N28" s="171">
        <f>+N6+N17</f>
        <v>13608</v>
      </c>
      <c r="O28" s="170">
        <f>+O6</f>
        <v>37500</v>
      </c>
      <c r="P28" s="170">
        <f t="shared" ref="P28:P33" si="21">N28*O28*12/1000</f>
        <v>6123600</v>
      </c>
    </row>
    <row r="29" spans="1:16" ht="44.25" customHeight="1" x14ac:dyDescent="0.25">
      <c r="A29" s="168" t="s">
        <v>194</v>
      </c>
      <c r="B29" s="165"/>
      <c r="C29" s="170"/>
      <c r="D29" s="170"/>
      <c r="E29" s="171">
        <f t="shared" ref="E29:E33" si="22">+E7+E18</f>
        <v>36628</v>
      </c>
      <c r="F29" s="170">
        <f t="shared" ref="F29:F33" si="23">+F7</f>
        <v>31600</v>
      </c>
      <c r="G29" s="170">
        <f t="shared" si="17"/>
        <v>13889337.6</v>
      </c>
      <c r="H29" s="165">
        <f t="shared" ref="H29" si="24">+H7+H18</f>
        <v>49246</v>
      </c>
      <c r="I29" s="170">
        <f t="shared" ref="I29" si="25">+I7</f>
        <v>31600</v>
      </c>
      <c r="J29" s="170">
        <f t="shared" si="19"/>
        <v>18674083.199999999</v>
      </c>
      <c r="K29" s="171">
        <f t="shared" ref="K29:K30" si="26">+K7+K18</f>
        <v>49809</v>
      </c>
      <c r="L29" s="170">
        <f t="shared" ref="L29" si="27">+L7</f>
        <v>31600</v>
      </c>
      <c r="M29" s="170">
        <f t="shared" si="20"/>
        <v>18887572.800000001</v>
      </c>
      <c r="N29" s="171">
        <f t="shared" ref="N29:N30" si="28">+N7+N18</f>
        <v>49844</v>
      </c>
      <c r="O29" s="170">
        <f t="shared" ref="O29" si="29">+O7</f>
        <v>31600</v>
      </c>
      <c r="P29" s="170">
        <f t="shared" si="21"/>
        <v>18900844.800000001</v>
      </c>
    </row>
    <row r="30" spans="1:16" ht="40.5" x14ac:dyDescent="0.25">
      <c r="A30" s="143" t="s">
        <v>195</v>
      </c>
      <c r="B30" s="165"/>
      <c r="C30" s="174"/>
      <c r="D30" s="174"/>
      <c r="E30" s="171">
        <f t="shared" si="22"/>
        <v>4658</v>
      </c>
      <c r="F30" s="174">
        <f t="shared" si="23"/>
        <v>69100</v>
      </c>
      <c r="G30" s="174">
        <f t="shared" si="17"/>
        <v>3862413.6</v>
      </c>
      <c r="H30" s="165">
        <f t="shared" ref="H30" si="30">+H8+H19</f>
        <v>7741</v>
      </c>
      <c r="I30" s="174">
        <f t="shared" ref="I30" si="31">+I8</f>
        <v>69100</v>
      </c>
      <c r="J30" s="174">
        <f t="shared" si="19"/>
        <v>6418837.2000000002</v>
      </c>
      <c r="K30" s="171">
        <f t="shared" si="26"/>
        <v>7830</v>
      </c>
      <c r="L30" s="174">
        <f t="shared" ref="L30" si="32">+L8</f>
        <v>69100</v>
      </c>
      <c r="M30" s="174">
        <f t="shared" si="20"/>
        <v>6492636</v>
      </c>
      <c r="N30" s="171">
        <f t="shared" si="28"/>
        <v>7837</v>
      </c>
      <c r="O30" s="174">
        <f t="shared" ref="O30" si="33">+O8</f>
        <v>69100</v>
      </c>
      <c r="P30" s="174">
        <f t="shared" si="21"/>
        <v>6498440.4000000004</v>
      </c>
    </row>
    <row r="31" spans="1:16" ht="44.25" customHeight="1" x14ac:dyDescent="0.25">
      <c r="A31" s="167" t="s">
        <v>196</v>
      </c>
      <c r="B31" s="180"/>
      <c r="C31" s="172"/>
      <c r="D31" s="172"/>
      <c r="E31" s="173">
        <f t="shared" si="22"/>
        <v>4658</v>
      </c>
      <c r="F31" s="172">
        <f t="shared" si="23"/>
        <v>31600</v>
      </c>
      <c r="G31" s="172">
        <f t="shared" si="17"/>
        <v>1766313.6</v>
      </c>
      <c r="H31" s="180">
        <f t="shared" ref="H31" si="34">+H9+H20</f>
        <v>0</v>
      </c>
      <c r="I31" s="172">
        <f t="shared" ref="I31" si="35">+I9</f>
        <v>0</v>
      </c>
      <c r="J31" s="173">
        <f t="shared" si="19"/>
        <v>0</v>
      </c>
      <c r="K31" s="180">
        <f t="shared" ref="K31:N31" si="36">+K10+K20</f>
        <v>0</v>
      </c>
      <c r="L31" s="172">
        <f t="shared" ref="L31" si="37">+L9</f>
        <v>0</v>
      </c>
      <c r="M31" s="173">
        <f t="shared" si="20"/>
        <v>0</v>
      </c>
      <c r="N31" s="180">
        <f t="shared" si="36"/>
        <v>0</v>
      </c>
      <c r="O31" s="172">
        <f t="shared" ref="O31" si="38">+O9</f>
        <v>0</v>
      </c>
      <c r="P31" s="173">
        <f t="shared" si="21"/>
        <v>0</v>
      </c>
    </row>
    <row r="32" spans="1:16" ht="44.25" customHeight="1" x14ac:dyDescent="0.25">
      <c r="A32" s="169" t="s">
        <v>197</v>
      </c>
      <c r="B32" s="180"/>
      <c r="C32" s="172"/>
      <c r="D32" s="172"/>
      <c r="E32" s="172">
        <f t="shared" si="22"/>
        <v>9373</v>
      </c>
      <c r="F32" s="172">
        <f t="shared" si="23"/>
        <v>31600</v>
      </c>
      <c r="G32" s="172">
        <f t="shared" si="17"/>
        <v>3554241.6</v>
      </c>
      <c r="H32" s="180">
        <f t="shared" ref="H32" si="39">+H10+H21</f>
        <v>0</v>
      </c>
      <c r="I32" s="172">
        <f t="shared" ref="I32" si="40">+I10</f>
        <v>0</v>
      </c>
      <c r="J32" s="173">
        <f t="shared" si="19"/>
        <v>0</v>
      </c>
      <c r="K32" s="180">
        <f t="shared" ref="K32:N32" si="41">+K11+K21</f>
        <v>0</v>
      </c>
      <c r="L32" s="172">
        <f t="shared" ref="L32" si="42">+L10</f>
        <v>0</v>
      </c>
      <c r="M32" s="173">
        <f t="shared" si="20"/>
        <v>0</v>
      </c>
      <c r="N32" s="180">
        <f t="shared" si="41"/>
        <v>0</v>
      </c>
      <c r="O32" s="172">
        <f t="shared" ref="O32" si="43">+O10</f>
        <v>0</v>
      </c>
      <c r="P32" s="173">
        <f t="shared" si="21"/>
        <v>0</v>
      </c>
    </row>
    <row r="33" spans="1:65" ht="65.25" customHeight="1" x14ac:dyDescent="0.25">
      <c r="A33" s="169" t="s">
        <v>198</v>
      </c>
      <c r="B33" s="180"/>
      <c r="C33" s="172"/>
      <c r="D33" s="172"/>
      <c r="E33" s="173">
        <f t="shared" si="22"/>
        <v>2709</v>
      </c>
      <c r="F33" s="172">
        <f t="shared" si="23"/>
        <v>63200</v>
      </c>
      <c r="G33" s="172">
        <f t="shared" si="17"/>
        <v>2054505.6</v>
      </c>
      <c r="H33" s="180">
        <f t="shared" ref="H33" si="44">+H11+H22</f>
        <v>0</v>
      </c>
      <c r="I33" s="172">
        <f t="shared" ref="I33" si="45">+I11</f>
        <v>0</v>
      </c>
      <c r="J33" s="173">
        <f t="shared" si="19"/>
        <v>0</v>
      </c>
      <c r="K33" s="180"/>
      <c r="L33" s="172"/>
      <c r="M33" s="173"/>
      <c r="N33" s="180"/>
      <c r="O33" s="172">
        <f t="shared" ref="O33" si="46">+O11</f>
        <v>0</v>
      </c>
      <c r="P33" s="173">
        <f t="shared" si="21"/>
        <v>0</v>
      </c>
    </row>
    <row r="34" spans="1:65" x14ac:dyDescent="0.25">
      <c r="A34" s="181"/>
      <c r="B34" s="182"/>
      <c r="C34" s="186"/>
      <c r="D34" s="186"/>
      <c r="E34" s="185"/>
      <c r="F34" s="186"/>
      <c r="G34" s="186"/>
      <c r="H34" s="182"/>
      <c r="I34" s="187"/>
      <c r="J34" s="157"/>
      <c r="K34" s="182"/>
      <c r="L34" s="187"/>
      <c r="M34" s="157"/>
      <c r="N34" s="182"/>
      <c r="O34" s="187"/>
      <c r="P34" s="157"/>
    </row>
    <row r="35" spans="1:65" x14ac:dyDescent="0.25">
      <c r="B35" s="23">
        <v>2023</v>
      </c>
      <c r="C35" s="23">
        <v>2024</v>
      </c>
      <c r="D35" s="23">
        <v>2025</v>
      </c>
      <c r="E35" s="23">
        <v>2026</v>
      </c>
      <c r="F35" s="23">
        <v>2027</v>
      </c>
      <c r="G35" s="186"/>
      <c r="H35" s="182"/>
      <c r="I35" s="187"/>
      <c r="J35" s="157"/>
      <c r="K35" s="182"/>
      <c r="L35" s="187"/>
      <c r="M35" s="157"/>
      <c r="N35" s="182"/>
      <c r="O35" s="187"/>
      <c r="P35" s="157"/>
    </row>
    <row r="36" spans="1:65" x14ac:dyDescent="0.25">
      <c r="A36" s="181" t="s">
        <v>203</v>
      </c>
      <c r="B36" s="140">
        <v>35375</v>
      </c>
      <c r="C36" s="140">
        <v>36590</v>
      </c>
      <c r="D36" s="140">
        <v>36670</v>
      </c>
      <c r="E36" s="140">
        <v>36670</v>
      </c>
      <c r="F36" s="186">
        <v>36670</v>
      </c>
      <c r="G36" s="193">
        <f>+H5/D36</f>
        <v>1.8120807199345514</v>
      </c>
      <c r="H36" s="182"/>
      <c r="I36" s="187"/>
      <c r="J36" s="157"/>
      <c r="K36" s="182"/>
      <c r="L36" s="187"/>
      <c r="M36" s="157"/>
      <c r="N36" s="182"/>
      <c r="O36" s="187"/>
      <c r="P36" s="157"/>
    </row>
    <row r="37" spans="1:65" x14ac:dyDescent="0.25">
      <c r="A37" s="181" t="s">
        <v>204</v>
      </c>
      <c r="B37" s="140">
        <v>2100</v>
      </c>
      <c r="C37" s="140">
        <v>2200</v>
      </c>
      <c r="D37" s="140">
        <v>2215</v>
      </c>
      <c r="E37" s="140">
        <v>2215</v>
      </c>
      <c r="F37" s="140">
        <v>2215</v>
      </c>
      <c r="G37" s="193">
        <f>+H16/D37</f>
        <v>1.7986455981941309</v>
      </c>
      <c r="H37" s="182"/>
      <c r="I37" s="181"/>
      <c r="J37" s="158"/>
      <c r="K37" s="182"/>
      <c r="L37" s="181"/>
      <c r="M37" s="158"/>
      <c r="N37" s="182"/>
      <c r="O37" s="181"/>
      <c r="P37" s="158"/>
    </row>
    <row r="38" spans="1:65" x14ac:dyDescent="0.25">
      <c r="A38" s="181" t="s">
        <v>205</v>
      </c>
      <c r="B38" s="141">
        <f>+B36+B37</f>
        <v>37475</v>
      </c>
      <c r="C38" s="141">
        <f t="shared" ref="C38:F38" si="47">+C36+C37</f>
        <v>38790</v>
      </c>
      <c r="D38" s="141">
        <f t="shared" si="47"/>
        <v>38885</v>
      </c>
      <c r="E38" s="141">
        <f t="shared" si="47"/>
        <v>38885</v>
      </c>
      <c r="F38" s="141">
        <f t="shared" si="47"/>
        <v>38885</v>
      </c>
      <c r="G38" s="158"/>
      <c r="H38" s="182"/>
      <c r="I38" s="181"/>
      <c r="J38" s="158"/>
      <c r="K38" s="182"/>
      <c r="L38" s="181"/>
      <c r="M38" s="158"/>
      <c r="N38" s="182"/>
      <c r="O38" s="181"/>
      <c r="P38" s="158"/>
    </row>
    <row r="39" spans="1:65" x14ac:dyDescent="0.25">
      <c r="A39" s="181"/>
      <c r="B39" s="182"/>
      <c r="C39" s="183"/>
      <c r="D39" s="184"/>
      <c r="E39" s="185"/>
      <c r="F39" s="181"/>
      <c r="G39" s="158"/>
      <c r="H39" s="182"/>
      <c r="I39" s="181"/>
      <c r="J39" s="158"/>
      <c r="K39" s="182"/>
      <c r="L39" s="181"/>
      <c r="M39" s="158"/>
      <c r="N39" s="182"/>
      <c r="O39" s="181"/>
      <c r="P39" s="158"/>
      <c r="Q39" s="141"/>
    </row>
    <row r="40" spans="1:65" x14ac:dyDescent="0.25">
      <c r="A40" s="181"/>
      <c r="B40" s="182"/>
      <c r="C40" s="183"/>
      <c r="D40" s="184">
        <f>+C36*5/12/12</f>
        <v>1270.4861111111111</v>
      </c>
      <c r="E40" s="185">
        <f>+B36*5/12</f>
        <v>14739.583333333334</v>
      </c>
      <c r="F40" s="191">
        <f>+D36*5/12/12</f>
        <v>1273.2638888888889</v>
      </c>
      <c r="G40" s="158"/>
      <c r="H40" s="182"/>
      <c r="I40" s="181"/>
      <c r="J40" s="158"/>
      <c r="K40" s="182"/>
      <c r="L40" s="181"/>
      <c r="M40" s="158"/>
      <c r="N40" s="182"/>
      <c r="O40" s="181"/>
      <c r="P40" s="158"/>
      <c r="Q40" s="141"/>
    </row>
    <row r="41" spans="1:65" x14ac:dyDescent="0.25">
      <c r="A41" s="181"/>
      <c r="B41" s="182"/>
      <c r="C41" s="183"/>
      <c r="D41" s="184">
        <f>+C36*0.416666666666667</f>
        <v>15245.833333333334</v>
      </c>
      <c r="E41" s="185">
        <f>+D36</f>
        <v>36670</v>
      </c>
      <c r="F41" s="184">
        <f>+E36*0.416666666666667</f>
        <v>15279.166666666668</v>
      </c>
      <c r="G41" s="158"/>
      <c r="H41" s="182"/>
      <c r="I41" s="181"/>
      <c r="J41" s="158"/>
      <c r="K41" s="182"/>
      <c r="L41" s="181"/>
      <c r="M41" s="158"/>
      <c r="N41" s="182"/>
      <c r="O41" s="181"/>
      <c r="P41" s="158"/>
      <c r="Q41" s="141"/>
    </row>
    <row r="42" spans="1:65" x14ac:dyDescent="0.25">
      <c r="D42" s="142"/>
      <c r="E42" s="142"/>
      <c r="F42" s="142"/>
    </row>
    <row r="44" spans="1:65" x14ac:dyDescent="0.25">
      <c r="C44" s="23">
        <v>2023</v>
      </c>
      <c r="D44" s="23">
        <v>2024</v>
      </c>
      <c r="E44" s="23">
        <v>25</v>
      </c>
      <c r="H44" s="23">
        <v>2023</v>
      </c>
      <c r="I44" s="23">
        <v>2024</v>
      </c>
      <c r="J44" s="23">
        <v>25</v>
      </c>
      <c r="M44" s="23">
        <v>2023</v>
      </c>
      <c r="N44" s="23">
        <v>2024</v>
      </c>
      <c r="O44" s="23">
        <v>25</v>
      </c>
      <c r="R44" s="23">
        <v>2023</v>
      </c>
      <c r="S44" s="23">
        <v>2024</v>
      </c>
      <c r="T44" s="23">
        <v>25</v>
      </c>
      <c r="W44" s="23">
        <v>2023</v>
      </c>
      <c r="X44" s="23">
        <v>2024</v>
      </c>
      <c r="Y44" s="23">
        <v>25</v>
      </c>
      <c r="AB44" s="23">
        <v>2023</v>
      </c>
      <c r="AC44" s="23">
        <v>2024</v>
      </c>
      <c r="AD44" s="23">
        <v>25</v>
      </c>
      <c r="AG44" s="23">
        <v>2023</v>
      </c>
      <c r="AH44" s="23">
        <v>2024</v>
      </c>
      <c r="AI44" s="23">
        <v>25</v>
      </c>
      <c r="AL44" s="23">
        <v>2023</v>
      </c>
      <c r="AM44" s="23">
        <v>2024</v>
      </c>
      <c r="AN44" s="23">
        <v>25</v>
      </c>
      <c r="AQ44" s="23">
        <v>2023</v>
      </c>
      <c r="AR44" s="23">
        <v>2024</v>
      </c>
      <c r="AS44" s="23">
        <v>25</v>
      </c>
      <c r="AV44" s="23">
        <v>2023</v>
      </c>
      <c r="AW44" s="23">
        <v>2024</v>
      </c>
      <c r="AX44" s="23">
        <v>25</v>
      </c>
      <c r="BA44" s="23">
        <v>2023</v>
      </c>
      <c r="BB44" s="23">
        <v>2024</v>
      </c>
      <c r="BC44" s="23">
        <v>25</v>
      </c>
      <c r="BF44" s="23">
        <v>2023</v>
      </c>
      <c r="BG44" s="23">
        <v>2024</v>
      </c>
      <c r="BH44" s="23">
        <v>25</v>
      </c>
      <c r="BK44" s="23">
        <v>2023</v>
      </c>
      <c r="BL44" s="23">
        <v>2024</v>
      </c>
      <c r="BM44" s="23">
        <v>25</v>
      </c>
    </row>
    <row r="45" spans="1:65" x14ac:dyDescent="0.25">
      <c r="B45" s="23">
        <v>1</v>
      </c>
      <c r="C45" s="192"/>
      <c r="D45" s="23">
        <v>1</v>
      </c>
      <c r="E45" s="23">
        <v>1</v>
      </c>
      <c r="G45" s="23">
        <v>1</v>
      </c>
      <c r="I45" s="23">
        <v>1</v>
      </c>
      <c r="J45" s="23">
        <v>1</v>
      </c>
      <c r="L45" s="23">
        <v>1</v>
      </c>
      <c r="N45" s="23">
        <v>1</v>
      </c>
      <c r="O45" s="23">
        <v>1</v>
      </c>
      <c r="Q45" s="23">
        <v>1</v>
      </c>
      <c r="S45" s="23">
        <v>1</v>
      </c>
      <c r="T45" s="23">
        <v>1</v>
      </c>
      <c r="V45" s="23">
        <v>1</v>
      </c>
      <c r="X45" s="23">
        <v>1</v>
      </c>
      <c r="Y45" s="23">
        <v>1</v>
      </c>
      <c r="AA45" s="23">
        <v>1</v>
      </c>
      <c r="AC45" s="23">
        <v>1</v>
      </c>
      <c r="AD45" s="23">
        <v>1</v>
      </c>
      <c r="AF45" s="23">
        <v>1</v>
      </c>
      <c r="AH45" s="23">
        <v>1</v>
      </c>
      <c r="AI45" s="23">
        <v>1</v>
      </c>
      <c r="AK45" s="23">
        <v>1</v>
      </c>
      <c r="AM45" s="23">
        <v>1</v>
      </c>
      <c r="AN45" s="23">
        <v>1</v>
      </c>
      <c r="AP45" s="23">
        <v>1</v>
      </c>
      <c r="AR45" s="23">
        <v>1</v>
      </c>
      <c r="AS45" s="23">
        <v>1</v>
      </c>
      <c r="AU45" s="23">
        <v>1</v>
      </c>
      <c r="AW45" s="23">
        <v>1</v>
      </c>
      <c r="AX45" s="23">
        <v>1</v>
      </c>
      <c r="AZ45" s="23">
        <v>1</v>
      </c>
      <c r="BC45" s="23">
        <v>1</v>
      </c>
      <c r="BE45" s="23">
        <v>1</v>
      </c>
      <c r="BH45" s="23">
        <v>1</v>
      </c>
      <c r="BJ45" s="23">
        <v>1</v>
      </c>
      <c r="BM45" s="23">
        <v>1</v>
      </c>
    </row>
    <row r="46" spans="1:65" x14ac:dyDescent="0.25">
      <c r="B46" s="23">
        <v>2</v>
      </c>
      <c r="D46" s="23">
        <v>1</v>
      </c>
      <c r="E46" s="23"/>
      <c r="G46" s="23">
        <v>2</v>
      </c>
      <c r="H46" s="192"/>
      <c r="I46" s="23">
        <v>1</v>
      </c>
      <c r="J46" s="23">
        <v>1</v>
      </c>
      <c r="L46" s="23">
        <v>2</v>
      </c>
      <c r="N46" s="23">
        <v>1</v>
      </c>
      <c r="O46" s="23">
        <v>1</v>
      </c>
      <c r="Q46" s="23">
        <v>2</v>
      </c>
      <c r="S46" s="23">
        <v>1</v>
      </c>
      <c r="T46" s="23">
        <v>1</v>
      </c>
      <c r="V46" s="23">
        <v>2</v>
      </c>
      <c r="X46" s="23">
        <v>1</v>
      </c>
      <c r="Y46" s="23">
        <v>1</v>
      </c>
      <c r="AA46" s="23">
        <v>2</v>
      </c>
      <c r="AC46" s="23">
        <v>1</v>
      </c>
      <c r="AD46" s="23">
        <v>1</v>
      </c>
      <c r="AF46" s="23">
        <v>2</v>
      </c>
      <c r="AH46" s="23">
        <v>1</v>
      </c>
      <c r="AI46" s="23">
        <v>1</v>
      </c>
      <c r="AK46" s="23">
        <v>2</v>
      </c>
      <c r="AM46" s="23">
        <v>1</v>
      </c>
      <c r="AN46" s="23">
        <v>1</v>
      </c>
      <c r="AP46" s="23">
        <v>2</v>
      </c>
      <c r="AR46" s="23">
        <v>1</v>
      </c>
      <c r="AS46" s="23">
        <v>1</v>
      </c>
      <c r="AU46" s="23">
        <v>2</v>
      </c>
      <c r="AW46" s="23">
        <v>1</v>
      </c>
      <c r="AX46" s="23">
        <v>1</v>
      </c>
      <c r="AZ46" s="23">
        <v>2</v>
      </c>
      <c r="BB46" s="23">
        <v>1</v>
      </c>
      <c r="BC46" s="23">
        <v>1</v>
      </c>
      <c r="BE46" s="23">
        <v>2</v>
      </c>
      <c r="BH46" s="23">
        <v>1</v>
      </c>
      <c r="BJ46" s="23">
        <v>2</v>
      </c>
      <c r="BM46" s="23">
        <v>1</v>
      </c>
    </row>
    <row r="47" spans="1:65" x14ac:dyDescent="0.25">
      <c r="B47" s="23">
        <v>3</v>
      </c>
      <c r="D47" s="23">
        <v>1</v>
      </c>
      <c r="E47" s="23"/>
      <c r="G47" s="23">
        <v>3</v>
      </c>
      <c r="I47" s="23">
        <v>1</v>
      </c>
      <c r="L47" s="23">
        <v>3</v>
      </c>
      <c r="M47" s="192"/>
      <c r="N47" s="23">
        <v>1</v>
      </c>
      <c r="O47" s="23">
        <v>1</v>
      </c>
      <c r="Q47" s="23">
        <v>3</v>
      </c>
      <c r="S47" s="23">
        <v>1</v>
      </c>
      <c r="T47" s="23">
        <v>1</v>
      </c>
      <c r="V47" s="23">
        <v>3</v>
      </c>
      <c r="X47" s="23">
        <v>1</v>
      </c>
      <c r="Y47" s="23">
        <v>1</v>
      </c>
      <c r="AA47" s="23">
        <v>3</v>
      </c>
      <c r="AC47" s="23">
        <v>1</v>
      </c>
      <c r="AD47" s="23">
        <v>1</v>
      </c>
      <c r="AF47" s="23">
        <v>3</v>
      </c>
      <c r="AH47" s="23">
        <v>1</v>
      </c>
      <c r="AI47" s="23">
        <v>1</v>
      </c>
      <c r="AK47" s="23">
        <v>3</v>
      </c>
      <c r="AM47" s="23">
        <v>1</v>
      </c>
      <c r="AN47" s="23">
        <v>1</v>
      </c>
      <c r="AP47" s="23">
        <v>3</v>
      </c>
      <c r="AR47" s="23">
        <v>1</v>
      </c>
      <c r="AS47" s="23">
        <v>1</v>
      </c>
      <c r="AU47" s="23">
        <v>3</v>
      </c>
      <c r="AW47" s="23">
        <v>1</v>
      </c>
      <c r="AX47" s="23">
        <v>1</v>
      </c>
      <c r="AZ47" s="23">
        <v>3</v>
      </c>
      <c r="BB47" s="23">
        <v>1</v>
      </c>
      <c r="BC47" s="23">
        <v>1</v>
      </c>
      <c r="BE47" s="23">
        <v>3</v>
      </c>
      <c r="BG47" s="23">
        <v>1</v>
      </c>
      <c r="BH47" s="23">
        <v>1</v>
      </c>
      <c r="BJ47" s="23">
        <v>3</v>
      </c>
      <c r="BL47" s="23">
        <v>1</v>
      </c>
      <c r="BM47" s="23">
        <v>1</v>
      </c>
    </row>
    <row r="48" spans="1:65" x14ac:dyDescent="0.25">
      <c r="B48" s="23">
        <v>4</v>
      </c>
      <c r="C48" s="23">
        <v>1</v>
      </c>
      <c r="D48" s="23">
        <v>1</v>
      </c>
      <c r="E48" s="23"/>
      <c r="G48" s="23">
        <v>4</v>
      </c>
      <c r="I48" s="23">
        <v>1</v>
      </c>
      <c r="L48" s="23">
        <v>4</v>
      </c>
      <c r="N48" s="23">
        <v>1</v>
      </c>
      <c r="Q48" s="23">
        <v>4</v>
      </c>
      <c r="R48" s="192"/>
      <c r="S48" s="23">
        <v>1</v>
      </c>
      <c r="T48" s="23">
        <v>1</v>
      </c>
      <c r="V48" s="23">
        <v>4</v>
      </c>
      <c r="X48" s="23">
        <v>1</v>
      </c>
      <c r="Y48" s="23">
        <v>1</v>
      </c>
      <c r="AA48" s="23">
        <v>4</v>
      </c>
      <c r="AC48" s="23">
        <v>1</v>
      </c>
      <c r="AD48" s="23">
        <v>1</v>
      </c>
      <c r="AF48" s="23">
        <v>4</v>
      </c>
      <c r="AH48" s="23">
        <v>1</v>
      </c>
      <c r="AI48" s="23">
        <v>1</v>
      </c>
      <c r="AK48" s="23">
        <v>4</v>
      </c>
      <c r="AM48" s="23">
        <v>1</v>
      </c>
      <c r="AN48" s="23">
        <v>1</v>
      </c>
      <c r="AP48" s="23">
        <v>4</v>
      </c>
      <c r="AR48" s="23">
        <v>1</v>
      </c>
      <c r="AS48" s="23">
        <v>1</v>
      </c>
      <c r="AU48" s="23">
        <v>4</v>
      </c>
      <c r="AW48" s="23">
        <v>1</v>
      </c>
      <c r="AX48" s="23">
        <v>1</v>
      </c>
      <c r="AZ48" s="23">
        <v>4</v>
      </c>
      <c r="BB48" s="23">
        <v>1</v>
      </c>
      <c r="BC48" s="23">
        <v>1</v>
      </c>
      <c r="BE48" s="23">
        <v>4</v>
      </c>
      <c r="BG48" s="23">
        <v>1</v>
      </c>
      <c r="BH48" s="23">
        <v>1</v>
      </c>
      <c r="BJ48" s="23">
        <v>4</v>
      </c>
      <c r="BL48" s="23">
        <v>1</v>
      </c>
      <c r="BM48" s="23">
        <v>1</v>
      </c>
    </row>
    <row r="49" spans="2:65" x14ac:dyDescent="0.25">
      <c r="B49" s="23">
        <v>5</v>
      </c>
      <c r="C49" s="23">
        <v>1</v>
      </c>
      <c r="D49" s="23">
        <v>1</v>
      </c>
      <c r="E49" s="23"/>
      <c r="G49" s="23">
        <v>5</v>
      </c>
      <c r="H49" s="23">
        <v>1</v>
      </c>
      <c r="I49" s="23">
        <v>1</v>
      </c>
      <c r="L49" s="23">
        <v>5</v>
      </c>
      <c r="N49" s="23">
        <v>1</v>
      </c>
      <c r="Q49" s="23">
        <v>5</v>
      </c>
      <c r="S49" s="23">
        <v>1</v>
      </c>
      <c r="V49" s="23">
        <v>5</v>
      </c>
      <c r="W49" s="192"/>
      <c r="X49" s="23">
        <v>1</v>
      </c>
      <c r="Y49" s="23">
        <v>1</v>
      </c>
      <c r="AA49" s="23">
        <v>5</v>
      </c>
      <c r="AC49" s="23">
        <v>1</v>
      </c>
      <c r="AD49" s="23">
        <v>1</v>
      </c>
      <c r="AF49" s="23">
        <v>5</v>
      </c>
      <c r="AH49" s="23">
        <v>1</v>
      </c>
      <c r="AI49" s="23">
        <v>1</v>
      </c>
      <c r="AK49" s="23">
        <v>5</v>
      </c>
      <c r="AM49" s="23">
        <v>1</v>
      </c>
      <c r="AN49" s="23">
        <v>1</v>
      </c>
      <c r="AP49" s="23">
        <v>5</v>
      </c>
      <c r="AR49" s="23">
        <v>1</v>
      </c>
      <c r="AS49" s="23">
        <v>1</v>
      </c>
      <c r="AU49" s="23">
        <v>5</v>
      </c>
      <c r="AW49" s="23">
        <v>1</v>
      </c>
      <c r="AX49" s="23">
        <v>1</v>
      </c>
      <c r="AZ49" s="23">
        <v>5</v>
      </c>
      <c r="BB49" s="23">
        <v>1</v>
      </c>
      <c r="BC49" s="23">
        <v>1</v>
      </c>
      <c r="BE49" s="23">
        <v>5</v>
      </c>
      <c r="BG49" s="23">
        <v>1</v>
      </c>
      <c r="BH49" s="23">
        <v>1</v>
      </c>
      <c r="BJ49" s="23">
        <v>5</v>
      </c>
      <c r="BL49" s="23">
        <v>1</v>
      </c>
      <c r="BM49" s="23">
        <v>1</v>
      </c>
    </row>
    <row r="50" spans="2:65" x14ac:dyDescent="0.25">
      <c r="B50" s="23">
        <v>6</v>
      </c>
      <c r="C50" s="23">
        <v>1</v>
      </c>
      <c r="D50" s="23">
        <v>1</v>
      </c>
      <c r="E50" s="23"/>
      <c r="G50" s="23">
        <v>6</v>
      </c>
      <c r="H50" s="23">
        <v>1</v>
      </c>
      <c r="I50" s="23">
        <v>1</v>
      </c>
      <c r="L50" s="23">
        <v>6</v>
      </c>
      <c r="M50" s="23">
        <v>1</v>
      </c>
      <c r="N50" s="23">
        <v>1</v>
      </c>
      <c r="Q50" s="23">
        <v>6</v>
      </c>
      <c r="S50" s="23">
        <v>1</v>
      </c>
      <c r="V50" s="23">
        <v>6</v>
      </c>
      <c r="X50" s="23">
        <v>1</v>
      </c>
      <c r="AA50" s="23">
        <v>6</v>
      </c>
      <c r="AB50" s="192"/>
      <c r="AC50" s="23">
        <v>1</v>
      </c>
      <c r="AD50" s="23">
        <v>1</v>
      </c>
      <c r="AF50" s="23">
        <v>6</v>
      </c>
      <c r="AH50" s="23">
        <v>1</v>
      </c>
      <c r="AI50" s="23">
        <v>1</v>
      </c>
      <c r="AK50" s="23">
        <v>6</v>
      </c>
      <c r="AM50" s="23">
        <v>1</v>
      </c>
      <c r="AN50" s="23">
        <v>1</v>
      </c>
      <c r="AP50" s="23">
        <v>6</v>
      </c>
      <c r="AR50" s="23">
        <v>1</v>
      </c>
      <c r="AS50" s="23">
        <v>1</v>
      </c>
      <c r="AU50" s="23">
        <v>6</v>
      </c>
      <c r="AW50" s="23">
        <v>1</v>
      </c>
      <c r="AX50" s="23">
        <v>1</v>
      </c>
      <c r="AZ50" s="23">
        <v>6</v>
      </c>
      <c r="BB50" s="23">
        <v>1</v>
      </c>
      <c r="BC50" s="23">
        <v>1</v>
      </c>
      <c r="BE50" s="23">
        <v>6</v>
      </c>
      <c r="BG50" s="23">
        <v>1</v>
      </c>
      <c r="BH50" s="23">
        <v>1</v>
      </c>
      <c r="BJ50" s="23">
        <v>6</v>
      </c>
      <c r="BL50" s="23">
        <v>1</v>
      </c>
      <c r="BM50" s="23">
        <v>1</v>
      </c>
    </row>
    <row r="51" spans="2:65" x14ac:dyDescent="0.25">
      <c r="B51" s="23">
        <v>7</v>
      </c>
      <c r="C51" s="23">
        <v>1</v>
      </c>
      <c r="D51" s="23">
        <v>1</v>
      </c>
      <c r="E51" s="23"/>
      <c r="G51" s="23">
        <v>7</v>
      </c>
      <c r="H51" s="23">
        <v>1</v>
      </c>
      <c r="I51" s="23">
        <v>1</v>
      </c>
      <c r="L51" s="23">
        <v>7</v>
      </c>
      <c r="M51" s="23">
        <v>1</v>
      </c>
      <c r="N51" s="23">
        <v>1</v>
      </c>
      <c r="Q51" s="23">
        <v>7</v>
      </c>
      <c r="R51" s="23">
        <v>1</v>
      </c>
      <c r="S51" s="23">
        <v>1</v>
      </c>
      <c r="V51" s="23">
        <v>7</v>
      </c>
      <c r="X51" s="23">
        <v>1</v>
      </c>
      <c r="AA51" s="23">
        <v>7</v>
      </c>
      <c r="AC51" s="23">
        <v>1</v>
      </c>
      <c r="AF51" s="23">
        <v>7</v>
      </c>
      <c r="AG51" s="192"/>
      <c r="AH51" s="23">
        <v>1</v>
      </c>
      <c r="AI51" s="23">
        <v>1</v>
      </c>
      <c r="AK51" s="23">
        <v>7</v>
      </c>
      <c r="AM51" s="23">
        <v>1</v>
      </c>
      <c r="AN51" s="23">
        <v>1</v>
      </c>
      <c r="AP51" s="23">
        <v>7</v>
      </c>
      <c r="AR51" s="23">
        <v>1</v>
      </c>
      <c r="AS51" s="23">
        <v>1</v>
      </c>
      <c r="AU51" s="23">
        <v>7</v>
      </c>
      <c r="AW51" s="23">
        <v>1</v>
      </c>
      <c r="AX51" s="23">
        <v>1</v>
      </c>
      <c r="AZ51" s="23">
        <v>7</v>
      </c>
      <c r="BB51" s="23">
        <v>1</v>
      </c>
      <c r="BC51" s="23">
        <v>1</v>
      </c>
      <c r="BE51" s="23">
        <v>7</v>
      </c>
      <c r="BG51" s="23">
        <v>1</v>
      </c>
      <c r="BH51" s="23">
        <v>1</v>
      </c>
      <c r="BJ51" s="23">
        <v>7</v>
      </c>
      <c r="BL51" s="23">
        <v>1</v>
      </c>
      <c r="BM51" s="23">
        <v>1</v>
      </c>
    </row>
    <row r="52" spans="2:65" x14ac:dyDescent="0.25">
      <c r="B52" s="23">
        <v>8</v>
      </c>
      <c r="C52" s="23">
        <v>1</v>
      </c>
      <c r="D52" s="23">
        <v>1</v>
      </c>
      <c r="E52" s="23"/>
      <c r="G52" s="23">
        <v>8</v>
      </c>
      <c r="H52" s="23">
        <v>1</v>
      </c>
      <c r="I52" s="23">
        <v>1</v>
      </c>
      <c r="L52" s="23">
        <v>8</v>
      </c>
      <c r="M52" s="23">
        <v>1</v>
      </c>
      <c r="N52" s="23">
        <v>1</v>
      </c>
      <c r="Q52" s="23">
        <v>8</v>
      </c>
      <c r="R52" s="23">
        <v>1</v>
      </c>
      <c r="S52" s="23">
        <v>1</v>
      </c>
      <c r="V52" s="23">
        <v>8</v>
      </c>
      <c r="W52" s="23">
        <v>1</v>
      </c>
      <c r="X52" s="23">
        <v>1</v>
      </c>
      <c r="AA52" s="23">
        <v>8</v>
      </c>
      <c r="AC52" s="23">
        <v>1</v>
      </c>
      <c r="AF52" s="23">
        <v>8</v>
      </c>
      <c r="AH52" s="23">
        <v>1</v>
      </c>
      <c r="AK52" s="23">
        <v>8</v>
      </c>
      <c r="AL52" s="192"/>
      <c r="AM52" s="23">
        <v>1</v>
      </c>
      <c r="AN52" s="23">
        <v>1</v>
      </c>
      <c r="AP52" s="23">
        <v>8</v>
      </c>
      <c r="AR52" s="23">
        <v>1</v>
      </c>
      <c r="AS52" s="23">
        <v>1</v>
      </c>
      <c r="AU52" s="23">
        <v>8</v>
      </c>
      <c r="AW52" s="23">
        <v>1</v>
      </c>
      <c r="AX52" s="23">
        <v>1</v>
      </c>
      <c r="AZ52" s="23">
        <v>8</v>
      </c>
      <c r="BB52" s="23">
        <v>1</v>
      </c>
      <c r="BC52" s="23">
        <v>1</v>
      </c>
      <c r="BE52" s="23">
        <v>8</v>
      </c>
      <c r="BG52" s="23">
        <v>1</v>
      </c>
      <c r="BH52" s="23">
        <v>1</v>
      </c>
      <c r="BJ52" s="23">
        <v>8</v>
      </c>
      <c r="BL52" s="23">
        <v>1</v>
      </c>
      <c r="BM52" s="23">
        <v>1</v>
      </c>
    </row>
    <row r="53" spans="2:65" x14ac:dyDescent="0.25">
      <c r="B53" s="23">
        <v>9</v>
      </c>
      <c r="C53" s="23">
        <v>1</v>
      </c>
      <c r="D53" s="23">
        <v>1</v>
      </c>
      <c r="E53" s="23"/>
      <c r="G53" s="23">
        <v>9</v>
      </c>
      <c r="H53" s="23">
        <v>1</v>
      </c>
      <c r="I53" s="23">
        <v>1</v>
      </c>
      <c r="L53" s="23">
        <v>9</v>
      </c>
      <c r="M53" s="23">
        <v>1</v>
      </c>
      <c r="N53" s="23">
        <v>1</v>
      </c>
      <c r="Q53" s="23">
        <v>9</v>
      </c>
      <c r="R53" s="23">
        <v>1</v>
      </c>
      <c r="S53" s="23">
        <v>1</v>
      </c>
      <c r="V53" s="23">
        <v>9</v>
      </c>
      <c r="W53" s="23">
        <v>1</v>
      </c>
      <c r="X53" s="23">
        <v>1</v>
      </c>
      <c r="AA53" s="23">
        <v>9</v>
      </c>
      <c r="AB53" s="23">
        <v>1</v>
      </c>
      <c r="AC53" s="23">
        <v>1</v>
      </c>
      <c r="AF53" s="23">
        <v>9</v>
      </c>
      <c r="AH53" s="23">
        <v>1</v>
      </c>
      <c r="AK53" s="23">
        <v>9</v>
      </c>
      <c r="AM53" s="23">
        <v>1</v>
      </c>
      <c r="AP53" s="23">
        <v>9</v>
      </c>
      <c r="AQ53" s="192"/>
      <c r="AR53" s="23">
        <v>1</v>
      </c>
      <c r="AS53" s="23">
        <v>1</v>
      </c>
      <c r="AU53" s="23">
        <v>9</v>
      </c>
      <c r="AW53" s="23">
        <v>1</v>
      </c>
      <c r="AX53" s="23">
        <v>1</v>
      </c>
      <c r="AZ53" s="23">
        <v>9</v>
      </c>
      <c r="BB53" s="23">
        <v>1</v>
      </c>
      <c r="BC53" s="23">
        <v>1</v>
      </c>
      <c r="BE53" s="23">
        <v>9</v>
      </c>
      <c r="BG53" s="23">
        <v>1</v>
      </c>
      <c r="BH53" s="23">
        <v>1</v>
      </c>
      <c r="BJ53" s="23">
        <v>9</v>
      </c>
      <c r="BL53" s="23">
        <v>1</v>
      </c>
      <c r="BM53" s="23">
        <v>1</v>
      </c>
    </row>
    <row r="54" spans="2:65" x14ac:dyDescent="0.25">
      <c r="B54" s="23">
        <v>10</v>
      </c>
      <c r="C54" s="23">
        <v>1</v>
      </c>
      <c r="D54" s="23">
        <v>1</v>
      </c>
      <c r="E54" s="23"/>
      <c r="G54" s="23">
        <v>10</v>
      </c>
      <c r="H54" s="23">
        <v>1</v>
      </c>
      <c r="I54" s="23">
        <v>1</v>
      </c>
      <c r="L54" s="23">
        <v>10</v>
      </c>
      <c r="M54" s="23">
        <v>1</v>
      </c>
      <c r="N54" s="23">
        <v>1</v>
      </c>
      <c r="Q54" s="23">
        <v>10</v>
      </c>
      <c r="R54" s="23">
        <v>1</v>
      </c>
      <c r="S54" s="23">
        <v>1</v>
      </c>
      <c r="V54" s="23">
        <v>10</v>
      </c>
      <c r="W54" s="23">
        <v>1</v>
      </c>
      <c r="X54" s="23">
        <v>1</v>
      </c>
      <c r="AA54" s="23">
        <v>10</v>
      </c>
      <c r="AB54" s="23">
        <v>1</v>
      </c>
      <c r="AC54" s="23">
        <v>1</v>
      </c>
      <c r="AF54" s="23">
        <v>10</v>
      </c>
      <c r="AG54" s="23">
        <v>1</v>
      </c>
      <c r="AH54" s="23">
        <v>1</v>
      </c>
      <c r="AK54" s="23">
        <v>10</v>
      </c>
      <c r="AM54" s="23">
        <v>1</v>
      </c>
      <c r="AP54" s="23">
        <v>10</v>
      </c>
      <c r="AR54" s="23">
        <v>1</v>
      </c>
      <c r="AU54" s="23">
        <v>10</v>
      </c>
      <c r="AV54" s="192"/>
      <c r="AW54" s="23">
        <v>1</v>
      </c>
      <c r="AX54" s="23">
        <v>1</v>
      </c>
      <c r="AZ54" s="23">
        <v>10</v>
      </c>
      <c r="BB54" s="23">
        <v>1</v>
      </c>
      <c r="BC54" s="23">
        <v>1</v>
      </c>
      <c r="BE54" s="23">
        <v>10</v>
      </c>
      <c r="BG54" s="23">
        <v>1</v>
      </c>
      <c r="BH54" s="23">
        <v>1</v>
      </c>
      <c r="BJ54" s="23">
        <v>10</v>
      </c>
      <c r="BL54" s="23">
        <v>1</v>
      </c>
      <c r="BM54" s="23">
        <v>1</v>
      </c>
    </row>
    <row r="55" spans="2:65" x14ac:dyDescent="0.25">
      <c r="B55" s="23">
        <v>11</v>
      </c>
      <c r="C55" s="23">
        <v>1</v>
      </c>
      <c r="D55" s="23">
        <v>1</v>
      </c>
      <c r="E55" s="23"/>
      <c r="G55" s="23">
        <v>11</v>
      </c>
      <c r="H55" s="23">
        <v>1</v>
      </c>
      <c r="I55" s="23">
        <v>1</v>
      </c>
      <c r="L55" s="23">
        <v>11</v>
      </c>
      <c r="M55" s="23">
        <v>1</v>
      </c>
      <c r="N55" s="23">
        <v>1</v>
      </c>
      <c r="Q55" s="23">
        <v>11</v>
      </c>
      <c r="R55" s="23">
        <v>1</v>
      </c>
      <c r="S55" s="23">
        <v>1</v>
      </c>
      <c r="V55" s="23">
        <v>11</v>
      </c>
      <c r="W55" s="23">
        <v>1</v>
      </c>
      <c r="X55" s="23">
        <v>1</v>
      </c>
      <c r="AA55" s="23">
        <v>11</v>
      </c>
      <c r="AB55" s="23">
        <v>1</v>
      </c>
      <c r="AC55" s="23">
        <v>1</v>
      </c>
      <c r="AF55" s="23">
        <v>11</v>
      </c>
      <c r="AG55" s="23">
        <v>1</v>
      </c>
      <c r="AH55" s="23">
        <v>1</v>
      </c>
      <c r="AK55" s="23">
        <v>11</v>
      </c>
      <c r="AL55" s="23">
        <v>1</v>
      </c>
      <c r="AM55" s="23">
        <v>1</v>
      </c>
      <c r="AP55" s="23">
        <v>11</v>
      </c>
      <c r="AR55" s="23">
        <v>1</v>
      </c>
      <c r="AU55" s="23">
        <v>11</v>
      </c>
      <c r="AW55" s="23">
        <v>1</v>
      </c>
      <c r="AZ55" s="23">
        <v>11</v>
      </c>
      <c r="BA55" s="192"/>
      <c r="BB55" s="23">
        <v>1</v>
      </c>
      <c r="BC55" s="23">
        <v>1</v>
      </c>
      <c r="BE55" s="23">
        <v>11</v>
      </c>
      <c r="BG55" s="23">
        <v>1</v>
      </c>
      <c r="BH55" s="23">
        <v>1</v>
      </c>
      <c r="BJ55" s="23">
        <v>11</v>
      </c>
      <c r="BL55" s="23">
        <v>1</v>
      </c>
      <c r="BM55" s="23">
        <v>1</v>
      </c>
    </row>
    <row r="56" spans="2:65" x14ac:dyDescent="0.25">
      <c r="B56" s="23">
        <v>12</v>
      </c>
      <c r="C56" s="23">
        <v>1</v>
      </c>
      <c r="D56" s="23">
        <v>1</v>
      </c>
      <c r="E56" s="23"/>
      <c r="G56" s="23">
        <v>12</v>
      </c>
      <c r="H56" s="23">
        <v>1</v>
      </c>
      <c r="I56" s="23">
        <v>1</v>
      </c>
      <c r="L56" s="23">
        <v>12</v>
      </c>
      <c r="M56" s="23">
        <v>1</v>
      </c>
      <c r="N56" s="23">
        <v>1</v>
      </c>
      <c r="Q56" s="23">
        <v>12</v>
      </c>
      <c r="R56" s="23">
        <v>1</v>
      </c>
      <c r="S56" s="23">
        <v>1</v>
      </c>
      <c r="V56" s="23">
        <v>12</v>
      </c>
      <c r="W56" s="23">
        <v>1</v>
      </c>
      <c r="X56" s="23">
        <v>1</v>
      </c>
      <c r="AA56" s="23">
        <v>12</v>
      </c>
      <c r="AB56" s="23">
        <v>1</v>
      </c>
      <c r="AC56" s="23">
        <v>1</v>
      </c>
      <c r="AF56" s="23">
        <v>12</v>
      </c>
      <c r="AG56" s="23">
        <v>1</v>
      </c>
      <c r="AH56" s="23">
        <v>1</v>
      </c>
      <c r="AK56" s="23">
        <v>12</v>
      </c>
      <c r="AL56" s="23">
        <v>1</v>
      </c>
      <c r="AM56" s="23">
        <v>1</v>
      </c>
      <c r="AP56" s="23">
        <v>12</v>
      </c>
      <c r="AQ56" s="23">
        <v>1</v>
      </c>
      <c r="AR56" s="23">
        <v>1</v>
      </c>
      <c r="AU56" s="23">
        <v>12</v>
      </c>
      <c r="AW56" s="23">
        <v>1</v>
      </c>
      <c r="AZ56" s="23">
        <v>12</v>
      </c>
      <c r="BB56" s="23">
        <v>1</v>
      </c>
      <c r="BE56" s="23">
        <v>12</v>
      </c>
      <c r="BF56" s="192"/>
      <c r="BG56" s="23">
        <v>1</v>
      </c>
      <c r="BH56" s="23">
        <v>1</v>
      </c>
      <c r="BJ56" s="23">
        <v>12</v>
      </c>
      <c r="BK56" s="192"/>
      <c r="BL56" s="23">
        <v>1</v>
      </c>
      <c r="BM56" s="23">
        <v>1</v>
      </c>
    </row>
    <row r="57" spans="2:65" x14ac:dyDescent="0.25">
      <c r="C57" s="23">
        <f t="shared" ref="C57:D57" si="48">SUM(C45:C56)</f>
        <v>9</v>
      </c>
      <c r="D57" s="23">
        <f t="shared" si="48"/>
        <v>12</v>
      </c>
      <c r="E57" s="23">
        <f>SUM(E45:E56)</f>
        <v>1</v>
      </c>
      <c r="H57" s="23">
        <f>SUM(H46:H56)</f>
        <v>8</v>
      </c>
      <c r="I57" s="23">
        <f t="shared" ref="I57" si="49">SUM(I45:I56)</f>
        <v>12</v>
      </c>
      <c r="J57" s="23">
        <f>SUM(J45:J56)</f>
        <v>2</v>
      </c>
      <c r="M57" s="23">
        <f>SUM(M47:M56)</f>
        <v>7</v>
      </c>
      <c r="N57" s="23">
        <f t="shared" ref="N57" si="50">SUM(N45:N56)</f>
        <v>12</v>
      </c>
      <c r="O57" s="23">
        <f>SUM(O45:O56)</f>
        <v>3</v>
      </c>
      <c r="R57" s="23">
        <f>SUM(R48:R56)</f>
        <v>6</v>
      </c>
      <c r="S57" s="23">
        <f t="shared" ref="S57" si="51">SUM(S45:S56)</f>
        <v>12</v>
      </c>
      <c r="T57" s="23">
        <f>SUM(T45:T56)</f>
        <v>4</v>
      </c>
      <c r="W57" s="23">
        <f>SUM(W49:W56)</f>
        <v>5</v>
      </c>
      <c r="X57" s="23">
        <f t="shared" ref="X57" si="52">SUM(X45:X56)</f>
        <v>12</v>
      </c>
      <c r="Y57" s="23">
        <f>SUM(Y45:Y56)</f>
        <v>5</v>
      </c>
      <c r="AB57" s="23">
        <f>SUM(AB50:AB56)</f>
        <v>4</v>
      </c>
      <c r="AC57" s="23">
        <f t="shared" ref="AC57" si="53">SUM(AC45:AC56)</f>
        <v>12</v>
      </c>
      <c r="AD57" s="23">
        <f>SUM(AD45:AD56)</f>
        <v>6</v>
      </c>
      <c r="AG57" s="23">
        <f>SUM(AG51:AG56)</f>
        <v>3</v>
      </c>
      <c r="AH57" s="23">
        <f t="shared" ref="AH57" si="54">SUM(AH45:AH56)</f>
        <v>12</v>
      </c>
      <c r="AI57" s="23">
        <f>SUM(AI45:AI56)</f>
        <v>7</v>
      </c>
      <c r="AL57" s="23">
        <f>SUM(AL52:AL56)</f>
        <v>2</v>
      </c>
      <c r="AM57" s="23">
        <f t="shared" ref="AM57" si="55">SUM(AM45:AM56)</f>
        <v>12</v>
      </c>
      <c r="AN57" s="23">
        <f>SUM(AN45:AN56)</f>
        <v>8</v>
      </c>
      <c r="AQ57" s="23">
        <f>SUM(AQ53:AQ56)</f>
        <v>1</v>
      </c>
      <c r="AR57" s="23">
        <f t="shared" ref="AR57" si="56">SUM(AR45:AR56)</f>
        <v>12</v>
      </c>
      <c r="AS57" s="23">
        <f>SUM(AS45:AS56)</f>
        <v>9</v>
      </c>
      <c r="AV57" s="23">
        <f>SUM(AV54:AV56)</f>
        <v>0</v>
      </c>
      <c r="AW57" s="23">
        <f t="shared" ref="AW57" si="57">SUM(AW45:AW56)</f>
        <v>12</v>
      </c>
      <c r="AX57" s="23">
        <f>SUM(AX45:AX56)</f>
        <v>10</v>
      </c>
      <c r="BA57" s="23">
        <f>SUM(BA55:BA56)</f>
        <v>0</v>
      </c>
      <c r="BB57" s="23">
        <f t="shared" ref="BB57" si="58">SUM(BB45:BB56)</f>
        <v>11</v>
      </c>
      <c r="BC57" s="23">
        <f>SUM(BC45:BC56)</f>
        <v>11</v>
      </c>
      <c r="BF57" s="23">
        <f>SUM(BF56:BF56)</f>
        <v>0</v>
      </c>
      <c r="BG57" s="23">
        <f t="shared" ref="BG57" si="59">SUM(BG45:BG56)</f>
        <v>10</v>
      </c>
      <c r="BH57" s="23">
        <f>SUM(BH45:BH56)</f>
        <v>12</v>
      </c>
      <c r="BK57" s="23">
        <f>SUM(BK56:BK56)</f>
        <v>0</v>
      </c>
      <c r="BL57" s="23">
        <f t="shared" ref="BL57" si="60">SUM(BL45:BL56)</f>
        <v>10</v>
      </c>
      <c r="BM57" s="23">
        <f>SUM(BM45:BM56)</f>
        <v>12</v>
      </c>
    </row>
    <row r="58" spans="2:65" x14ac:dyDescent="0.25">
      <c r="E58" s="23"/>
    </row>
    <row r="59" spans="2:65" x14ac:dyDescent="0.25">
      <c r="C59" s="23">
        <v>2023</v>
      </c>
      <c r="D59" s="23">
        <v>2024</v>
      </c>
      <c r="E59" s="23">
        <v>2025</v>
      </c>
    </row>
    <row r="60" spans="2:65" x14ac:dyDescent="0.25">
      <c r="C60" s="23">
        <f>+AVERAGE(C57,H57,M57,R57,W57,AB57,AG57,AL57,AQ57,AV57,BA57,BF57)</f>
        <v>3.75</v>
      </c>
      <c r="D60" s="23">
        <f t="shared" ref="D60:E60" si="61">+AVERAGE(D57,I57,N57,S57,X57,AC57,AH57,AM57,AR57,AW57,BB57,BG57)</f>
        <v>11.75</v>
      </c>
      <c r="E60" s="23">
        <f t="shared" si="61"/>
        <v>6.5</v>
      </c>
    </row>
    <row r="61" spans="2:65" x14ac:dyDescent="0.25">
      <c r="C61" s="23">
        <f>+C60/12</f>
        <v>0.3125</v>
      </c>
      <c r="E61" s="23"/>
    </row>
    <row r="62" spans="2:65" x14ac:dyDescent="0.25">
      <c r="E62" s="23"/>
    </row>
    <row r="63" spans="2:65" x14ac:dyDescent="0.25">
      <c r="E63" s="23"/>
    </row>
    <row r="64" spans="2:65" x14ac:dyDescent="0.25">
      <c r="E64" s="23"/>
    </row>
    <row r="65" spans="2:65" x14ac:dyDescent="0.25">
      <c r="E65" s="23"/>
    </row>
    <row r="67" spans="2:65" x14ac:dyDescent="0.25">
      <c r="C67" s="23">
        <v>2023</v>
      </c>
      <c r="D67" s="23">
        <v>2024</v>
      </c>
      <c r="E67" s="23">
        <v>25</v>
      </c>
      <c r="H67" s="23">
        <v>2023</v>
      </c>
      <c r="I67" s="23">
        <v>2024</v>
      </c>
      <c r="J67" s="23">
        <v>25</v>
      </c>
      <c r="M67" s="23">
        <v>2023</v>
      </c>
      <c r="N67" s="23">
        <v>2024</v>
      </c>
      <c r="O67" s="23">
        <v>25</v>
      </c>
      <c r="R67" s="23">
        <v>2023</v>
      </c>
      <c r="S67" s="23">
        <v>2024</v>
      </c>
      <c r="T67" s="23">
        <v>25</v>
      </c>
      <c r="W67" s="23">
        <v>2023</v>
      </c>
      <c r="X67" s="23">
        <v>2024</v>
      </c>
      <c r="Y67" s="23">
        <v>25</v>
      </c>
      <c r="AB67" s="23">
        <v>2023</v>
      </c>
      <c r="AC67" s="23">
        <v>2024</v>
      </c>
      <c r="AD67" s="23">
        <v>25</v>
      </c>
      <c r="AG67" s="23">
        <v>2023</v>
      </c>
      <c r="AH67" s="23">
        <v>2024</v>
      </c>
      <c r="AI67" s="23">
        <v>25</v>
      </c>
      <c r="AL67" s="23">
        <v>2023</v>
      </c>
      <c r="AM67" s="23">
        <v>2024</v>
      </c>
      <c r="AN67" s="23">
        <v>25</v>
      </c>
      <c r="AQ67" s="23">
        <v>2023</v>
      </c>
      <c r="AR67" s="23">
        <v>2024</v>
      </c>
      <c r="AS67" s="23">
        <v>25</v>
      </c>
      <c r="AV67" s="23">
        <v>2023</v>
      </c>
      <c r="AW67" s="23">
        <v>2024</v>
      </c>
      <c r="AX67" s="23">
        <v>25</v>
      </c>
      <c r="BA67" s="23">
        <v>2023</v>
      </c>
      <c r="BB67" s="23">
        <v>2024</v>
      </c>
      <c r="BC67" s="23">
        <v>25</v>
      </c>
      <c r="BF67" s="23">
        <v>2023</v>
      </c>
      <c r="BG67" s="23">
        <v>2024</v>
      </c>
      <c r="BH67" s="23">
        <v>25</v>
      </c>
      <c r="BK67" s="23">
        <v>2023</v>
      </c>
      <c r="BL67" s="23">
        <v>2024</v>
      </c>
      <c r="BM67" s="23">
        <v>25</v>
      </c>
    </row>
    <row r="68" spans="2:65" x14ac:dyDescent="0.25">
      <c r="B68" s="23">
        <v>1</v>
      </c>
      <c r="C68" s="192"/>
      <c r="D68" s="23">
        <v>180</v>
      </c>
      <c r="E68" s="23">
        <v>180</v>
      </c>
      <c r="G68" s="23">
        <v>1</v>
      </c>
      <c r="I68" s="23">
        <v>180</v>
      </c>
      <c r="J68" s="23">
        <v>180</v>
      </c>
      <c r="L68" s="23">
        <v>1</v>
      </c>
      <c r="N68" s="23">
        <v>1</v>
      </c>
      <c r="O68" s="23">
        <v>1</v>
      </c>
      <c r="Q68" s="23">
        <v>1</v>
      </c>
      <c r="S68" s="23">
        <v>180</v>
      </c>
      <c r="T68" s="23">
        <v>180</v>
      </c>
      <c r="V68" s="23">
        <v>1</v>
      </c>
      <c r="X68" s="23">
        <v>180</v>
      </c>
      <c r="Y68" s="23">
        <v>180</v>
      </c>
      <c r="AA68" s="23">
        <v>1</v>
      </c>
      <c r="AC68" s="23">
        <v>180</v>
      </c>
      <c r="AD68" s="23">
        <v>180</v>
      </c>
      <c r="AF68" s="23">
        <v>1</v>
      </c>
      <c r="AH68" s="23">
        <v>180</v>
      </c>
      <c r="AI68" s="23">
        <v>180</v>
      </c>
      <c r="AK68" s="23">
        <v>1</v>
      </c>
      <c r="AM68" s="23">
        <v>180</v>
      </c>
      <c r="AN68" s="23">
        <v>180</v>
      </c>
      <c r="AP68" s="23">
        <v>1</v>
      </c>
      <c r="AR68" s="23">
        <v>180</v>
      </c>
      <c r="AS68" s="23">
        <v>180</v>
      </c>
      <c r="AU68" s="23">
        <v>1</v>
      </c>
      <c r="AW68" s="23">
        <v>180</v>
      </c>
      <c r="AX68" s="23">
        <v>180</v>
      </c>
      <c r="AZ68" s="23">
        <v>1</v>
      </c>
      <c r="BC68" s="23">
        <v>180</v>
      </c>
      <c r="BE68" s="23">
        <v>1</v>
      </c>
      <c r="BH68" s="23">
        <v>180</v>
      </c>
      <c r="BJ68" s="23">
        <v>1</v>
      </c>
      <c r="BM68" s="23">
        <v>180</v>
      </c>
    </row>
    <row r="69" spans="2:65" x14ac:dyDescent="0.25">
      <c r="B69" s="23">
        <v>2</v>
      </c>
      <c r="D69" s="23">
        <v>180</v>
      </c>
      <c r="E69" s="23"/>
      <c r="G69" s="23">
        <v>2</v>
      </c>
      <c r="H69" s="192"/>
      <c r="I69" s="23">
        <v>180</v>
      </c>
      <c r="J69" s="23">
        <v>180</v>
      </c>
      <c r="L69" s="23">
        <v>2</v>
      </c>
      <c r="N69" s="23">
        <v>180</v>
      </c>
      <c r="O69" s="23">
        <v>180</v>
      </c>
      <c r="Q69" s="23">
        <v>2</v>
      </c>
      <c r="S69" s="23">
        <v>180</v>
      </c>
      <c r="T69" s="23">
        <v>180</v>
      </c>
      <c r="V69" s="23">
        <v>2</v>
      </c>
      <c r="X69" s="23">
        <v>180</v>
      </c>
      <c r="Y69" s="23">
        <v>180</v>
      </c>
      <c r="AA69" s="23">
        <v>2</v>
      </c>
      <c r="AC69" s="23">
        <v>180</v>
      </c>
      <c r="AD69" s="23">
        <v>180</v>
      </c>
      <c r="AF69" s="23">
        <v>2</v>
      </c>
      <c r="AH69" s="23">
        <v>180</v>
      </c>
      <c r="AI69" s="23">
        <v>180</v>
      </c>
      <c r="AK69" s="23">
        <v>2</v>
      </c>
      <c r="AM69" s="23">
        <v>180</v>
      </c>
      <c r="AN69" s="23">
        <v>180</v>
      </c>
      <c r="AP69" s="23">
        <v>2</v>
      </c>
      <c r="AR69" s="23">
        <v>180</v>
      </c>
      <c r="AS69" s="23">
        <v>180</v>
      </c>
      <c r="AU69" s="23">
        <v>2</v>
      </c>
      <c r="AW69" s="23">
        <v>180</v>
      </c>
      <c r="AX69" s="23">
        <v>180</v>
      </c>
      <c r="AZ69" s="23">
        <v>2</v>
      </c>
      <c r="BB69" s="23">
        <v>180</v>
      </c>
      <c r="BC69" s="23">
        <v>180</v>
      </c>
      <c r="BE69" s="23">
        <v>2</v>
      </c>
      <c r="BH69" s="23">
        <v>180</v>
      </c>
      <c r="BJ69" s="23">
        <v>2</v>
      </c>
      <c r="BM69" s="23">
        <v>180</v>
      </c>
    </row>
    <row r="70" spans="2:65" x14ac:dyDescent="0.25">
      <c r="B70" s="23">
        <v>3</v>
      </c>
      <c r="D70" s="23">
        <v>180</v>
      </c>
      <c r="E70" s="23"/>
      <c r="G70" s="23">
        <v>3</v>
      </c>
      <c r="I70" s="23">
        <v>180</v>
      </c>
      <c r="L70" s="23">
        <v>3</v>
      </c>
      <c r="M70" s="192"/>
      <c r="N70" s="23">
        <v>180</v>
      </c>
      <c r="O70" s="23">
        <v>180</v>
      </c>
      <c r="Q70" s="23">
        <v>3</v>
      </c>
      <c r="S70" s="23">
        <v>180</v>
      </c>
      <c r="T70" s="23">
        <v>180</v>
      </c>
      <c r="V70" s="23">
        <v>3</v>
      </c>
      <c r="X70" s="23">
        <v>180</v>
      </c>
      <c r="Y70" s="23">
        <v>180</v>
      </c>
      <c r="AA70" s="23">
        <v>3</v>
      </c>
      <c r="AC70" s="23">
        <v>180</v>
      </c>
      <c r="AD70" s="23">
        <v>180</v>
      </c>
      <c r="AF70" s="23">
        <v>3</v>
      </c>
      <c r="AH70" s="23">
        <v>180</v>
      </c>
      <c r="AI70" s="23">
        <v>180</v>
      </c>
      <c r="AK70" s="23">
        <v>3</v>
      </c>
      <c r="AM70" s="23">
        <v>180</v>
      </c>
      <c r="AN70" s="23">
        <v>180</v>
      </c>
      <c r="AP70" s="23">
        <v>3</v>
      </c>
      <c r="AR70" s="23">
        <v>180</v>
      </c>
      <c r="AS70" s="23">
        <v>180</v>
      </c>
      <c r="AU70" s="23">
        <v>3</v>
      </c>
      <c r="AW70" s="23">
        <v>180</v>
      </c>
      <c r="AX70" s="23">
        <v>180</v>
      </c>
      <c r="AZ70" s="23">
        <v>3</v>
      </c>
      <c r="BB70" s="23">
        <v>180</v>
      </c>
      <c r="BC70" s="23">
        <v>180</v>
      </c>
      <c r="BE70" s="23">
        <v>3</v>
      </c>
      <c r="BG70" s="23">
        <v>180</v>
      </c>
      <c r="BH70" s="23">
        <v>180</v>
      </c>
      <c r="BJ70" s="23">
        <v>3</v>
      </c>
      <c r="BL70" s="23">
        <v>180</v>
      </c>
      <c r="BM70" s="23">
        <v>180</v>
      </c>
    </row>
    <row r="71" spans="2:65" x14ac:dyDescent="0.25">
      <c r="B71" s="23">
        <v>4</v>
      </c>
      <c r="C71" s="23">
        <v>180</v>
      </c>
      <c r="D71" s="23">
        <v>180</v>
      </c>
      <c r="E71" s="23"/>
      <c r="G71" s="23">
        <v>4</v>
      </c>
      <c r="I71" s="23">
        <v>180</v>
      </c>
      <c r="L71" s="23">
        <v>4</v>
      </c>
      <c r="N71" s="23">
        <v>180</v>
      </c>
      <c r="Q71" s="23">
        <v>4</v>
      </c>
      <c r="R71" s="192"/>
      <c r="S71" s="23">
        <v>180</v>
      </c>
      <c r="T71" s="23">
        <v>180</v>
      </c>
      <c r="V71" s="23">
        <v>4</v>
      </c>
      <c r="X71" s="23">
        <v>180</v>
      </c>
      <c r="Y71" s="23">
        <v>180</v>
      </c>
      <c r="AA71" s="23">
        <v>4</v>
      </c>
      <c r="AC71" s="23">
        <v>180</v>
      </c>
      <c r="AD71" s="23">
        <v>180</v>
      </c>
      <c r="AF71" s="23">
        <v>4</v>
      </c>
      <c r="AH71" s="23">
        <v>180</v>
      </c>
      <c r="AI71" s="23">
        <v>180</v>
      </c>
      <c r="AK71" s="23">
        <v>4</v>
      </c>
      <c r="AM71" s="23">
        <v>180</v>
      </c>
      <c r="AN71" s="23">
        <v>180</v>
      </c>
      <c r="AP71" s="23">
        <v>4</v>
      </c>
      <c r="AR71" s="23">
        <v>180</v>
      </c>
      <c r="AS71" s="23">
        <v>180</v>
      </c>
      <c r="AU71" s="23">
        <v>4</v>
      </c>
      <c r="AW71" s="23">
        <v>180</v>
      </c>
      <c r="AX71" s="23">
        <v>180</v>
      </c>
      <c r="AZ71" s="23">
        <v>4</v>
      </c>
      <c r="BB71" s="23">
        <v>180</v>
      </c>
      <c r="BC71" s="23">
        <v>180</v>
      </c>
      <c r="BE71" s="23">
        <v>4</v>
      </c>
      <c r="BG71" s="23">
        <v>180</v>
      </c>
      <c r="BH71" s="23">
        <v>180</v>
      </c>
      <c r="BJ71" s="23">
        <v>4</v>
      </c>
      <c r="BL71" s="23">
        <v>180</v>
      </c>
      <c r="BM71" s="23">
        <v>180</v>
      </c>
    </row>
    <row r="72" spans="2:65" x14ac:dyDescent="0.25">
      <c r="B72" s="23">
        <v>5</v>
      </c>
      <c r="C72" s="23">
        <v>180</v>
      </c>
      <c r="D72" s="23">
        <v>180</v>
      </c>
      <c r="E72" s="23"/>
      <c r="G72" s="23">
        <v>5</v>
      </c>
      <c r="H72" s="23">
        <v>180</v>
      </c>
      <c r="I72" s="23">
        <v>180</v>
      </c>
      <c r="L72" s="23">
        <v>5</v>
      </c>
      <c r="N72" s="23">
        <v>180</v>
      </c>
      <c r="Q72" s="23">
        <v>5</v>
      </c>
      <c r="S72" s="23">
        <v>180</v>
      </c>
      <c r="V72" s="23">
        <v>5</v>
      </c>
      <c r="W72" s="192"/>
      <c r="X72" s="23">
        <v>180</v>
      </c>
      <c r="Y72" s="23">
        <v>180</v>
      </c>
      <c r="AA72" s="23">
        <v>5</v>
      </c>
      <c r="AC72" s="23">
        <v>180</v>
      </c>
      <c r="AD72" s="23">
        <v>180</v>
      </c>
      <c r="AF72" s="23">
        <v>5</v>
      </c>
      <c r="AH72" s="23">
        <v>180</v>
      </c>
      <c r="AI72" s="23">
        <v>180</v>
      </c>
      <c r="AK72" s="23">
        <v>5</v>
      </c>
      <c r="AM72" s="23">
        <v>180</v>
      </c>
      <c r="AN72" s="23">
        <v>180</v>
      </c>
      <c r="AP72" s="23">
        <v>5</v>
      </c>
      <c r="AR72" s="23">
        <v>180</v>
      </c>
      <c r="AS72" s="23">
        <v>180</v>
      </c>
      <c r="AU72" s="23">
        <v>5</v>
      </c>
      <c r="AW72" s="23">
        <v>180</v>
      </c>
      <c r="AX72" s="23">
        <v>180</v>
      </c>
      <c r="AZ72" s="23">
        <v>5</v>
      </c>
      <c r="BB72" s="23">
        <v>180</v>
      </c>
      <c r="BC72" s="23">
        <v>180</v>
      </c>
      <c r="BE72" s="23">
        <v>5</v>
      </c>
      <c r="BG72" s="23">
        <v>180</v>
      </c>
      <c r="BH72" s="23">
        <v>180</v>
      </c>
      <c r="BJ72" s="23">
        <v>5</v>
      </c>
      <c r="BL72" s="23">
        <v>180</v>
      </c>
      <c r="BM72" s="23">
        <v>180</v>
      </c>
    </row>
    <row r="73" spans="2:65" x14ac:dyDescent="0.25">
      <c r="B73" s="23">
        <v>6</v>
      </c>
      <c r="C73" s="23">
        <v>180</v>
      </c>
      <c r="D73" s="23">
        <v>180</v>
      </c>
      <c r="E73" s="23"/>
      <c r="G73" s="23">
        <v>6</v>
      </c>
      <c r="H73" s="23">
        <v>180</v>
      </c>
      <c r="I73" s="23">
        <v>180</v>
      </c>
      <c r="L73" s="23">
        <v>6</v>
      </c>
      <c r="M73" s="23">
        <v>180</v>
      </c>
      <c r="N73" s="23">
        <v>180</v>
      </c>
      <c r="Q73" s="23">
        <v>6</v>
      </c>
      <c r="S73" s="23">
        <v>180</v>
      </c>
      <c r="V73" s="23">
        <v>6</v>
      </c>
      <c r="X73" s="23">
        <v>180</v>
      </c>
      <c r="AA73" s="23">
        <v>6</v>
      </c>
      <c r="AB73" s="192"/>
      <c r="AC73" s="23">
        <v>180</v>
      </c>
      <c r="AD73" s="23">
        <v>180</v>
      </c>
      <c r="AF73" s="23">
        <v>6</v>
      </c>
      <c r="AH73" s="23">
        <v>180</v>
      </c>
      <c r="AI73" s="23">
        <v>180</v>
      </c>
      <c r="AK73" s="23">
        <v>6</v>
      </c>
      <c r="AM73" s="23">
        <v>180</v>
      </c>
      <c r="AN73" s="23">
        <v>180</v>
      </c>
      <c r="AP73" s="23">
        <v>6</v>
      </c>
      <c r="AR73" s="23">
        <v>180</v>
      </c>
      <c r="AS73" s="23">
        <v>180</v>
      </c>
      <c r="AU73" s="23">
        <v>6</v>
      </c>
      <c r="AW73" s="23">
        <v>180</v>
      </c>
      <c r="AX73" s="23">
        <v>180</v>
      </c>
      <c r="AZ73" s="23">
        <v>6</v>
      </c>
      <c r="BB73" s="23">
        <v>180</v>
      </c>
      <c r="BC73" s="23">
        <v>180</v>
      </c>
      <c r="BE73" s="23">
        <v>6</v>
      </c>
      <c r="BG73" s="23">
        <v>180</v>
      </c>
      <c r="BH73" s="23">
        <v>180</v>
      </c>
      <c r="BJ73" s="23">
        <v>6</v>
      </c>
      <c r="BL73" s="23">
        <v>180</v>
      </c>
      <c r="BM73" s="23">
        <v>180</v>
      </c>
    </row>
    <row r="74" spans="2:65" x14ac:dyDescent="0.25">
      <c r="B74" s="23">
        <v>7</v>
      </c>
      <c r="C74" s="23">
        <v>180</v>
      </c>
      <c r="D74" s="23">
        <v>180</v>
      </c>
      <c r="E74" s="23"/>
      <c r="G74" s="23">
        <v>7</v>
      </c>
      <c r="H74" s="23">
        <v>180</v>
      </c>
      <c r="I74" s="23">
        <v>180</v>
      </c>
      <c r="L74" s="23">
        <v>7</v>
      </c>
      <c r="M74" s="23">
        <v>180</v>
      </c>
      <c r="N74" s="23">
        <v>180</v>
      </c>
      <c r="Q74" s="23">
        <v>7</v>
      </c>
      <c r="R74" s="23">
        <v>180</v>
      </c>
      <c r="S74" s="23">
        <v>180</v>
      </c>
      <c r="V74" s="23">
        <v>7</v>
      </c>
      <c r="X74" s="23">
        <v>180</v>
      </c>
      <c r="AA74" s="23">
        <v>7</v>
      </c>
      <c r="AC74" s="23">
        <v>180</v>
      </c>
      <c r="AF74" s="23">
        <v>7</v>
      </c>
      <c r="AG74" s="192"/>
      <c r="AH74" s="23">
        <v>180</v>
      </c>
      <c r="AI74" s="23">
        <v>180</v>
      </c>
      <c r="AK74" s="23">
        <v>7</v>
      </c>
      <c r="AM74" s="23">
        <v>180</v>
      </c>
      <c r="AN74" s="23">
        <v>180</v>
      </c>
      <c r="AP74" s="23">
        <v>7</v>
      </c>
      <c r="AR74" s="23">
        <v>180</v>
      </c>
      <c r="AS74" s="23">
        <v>180</v>
      </c>
      <c r="AU74" s="23">
        <v>7</v>
      </c>
      <c r="AW74" s="23">
        <v>180</v>
      </c>
      <c r="AX74" s="23">
        <v>180</v>
      </c>
      <c r="AZ74" s="23">
        <v>7</v>
      </c>
      <c r="BB74" s="23">
        <v>180</v>
      </c>
      <c r="BC74" s="23">
        <v>180</v>
      </c>
      <c r="BE74" s="23">
        <v>7</v>
      </c>
      <c r="BG74" s="23">
        <v>180</v>
      </c>
      <c r="BH74" s="23">
        <v>180</v>
      </c>
      <c r="BJ74" s="23">
        <v>7</v>
      </c>
      <c r="BL74" s="23">
        <v>180</v>
      </c>
      <c r="BM74" s="23">
        <v>180</v>
      </c>
    </row>
    <row r="75" spans="2:65" x14ac:dyDescent="0.25">
      <c r="B75" s="23">
        <v>8</v>
      </c>
      <c r="C75" s="23">
        <v>180</v>
      </c>
      <c r="D75" s="23">
        <v>180</v>
      </c>
      <c r="E75" s="23"/>
      <c r="G75" s="23">
        <v>8</v>
      </c>
      <c r="H75" s="23">
        <v>180</v>
      </c>
      <c r="I75" s="23">
        <v>180</v>
      </c>
      <c r="L75" s="23">
        <v>8</v>
      </c>
      <c r="M75" s="23">
        <v>180</v>
      </c>
      <c r="N75" s="23">
        <v>180</v>
      </c>
      <c r="Q75" s="23">
        <v>8</v>
      </c>
      <c r="R75" s="23">
        <v>180</v>
      </c>
      <c r="S75" s="23">
        <v>180</v>
      </c>
      <c r="V75" s="23">
        <v>8</v>
      </c>
      <c r="W75" s="23">
        <v>180</v>
      </c>
      <c r="X75" s="23">
        <v>180</v>
      </c>
      <c r="AA75" s="23">
        <v>8</v>
      </c>
      <c r="AC75" s="23">
        <v>180</v>
      </c>
      <c r="AF75" s="23">
        <v>8</v>
      </c>
      <c r="AH75" s="23">
        <v>180</v>
      </c>
      <c r="AK75" s="23">
        <v>8</v>
      </c>
      <c r="AL75" s="192"/>
      <c r="AM75" s="23">
        <v>180</v>
      </c>
      <c r="AN75" s="23">
        <v>180</v>
      </c>
      <c r="AP75" s="23">
        <v>8</v>
      </c>
      <c r="AR75" s="23">
        <v>180</v>
      </c>
      <c r="AS75" s="23">
        <v>180</v>
      </c>
      <c r="AU75" s="23">
        <v>8</v>
      </c>
      <c r="AW75" s="23">
        <v>180</v>
      </c>
      <c r="AX75" s="23">
        <v>180</v>
      </c>
      <c r="AZ75" s="23">
        <v>8</v>
      </c>
      <c r="BB75" s="23">
        <v>180</v>
      </c>
      <c r="BC75" s="23">
        <v>180</v>
      </c>
      <c r="BE75" s="23">
        <v>8</v>
      </c>
      <c r="BG75" s="23">
        <v>180</v>
      </c>
      <c r="BH75" s="23">
        <v>180</v>
      </c>
      <c r="BJ75" s="23">
        <v>8</v>
      </c>
      <c r="BL75" s="23">
        <v>180</v>
      </c>
      <c r="BM75" s="23">
        <v>180</v>
      </c>
    </row>
    <row r="76" spans="2:65" x14ac:dyDescent="0.25">
      <c r="B76" s="23">
        <v>9</v>
      </c>
      <c r="C76" s="23">
        <v>180</v>
      </c>
      <c r="D76" s="23">
        <v>180</v>
      </c>
      <c r="E76" s="23"/>
      <c r="G76" s="23">
        <v>9</v>
      </c>
      <c r="H76" s="23">
        <v>180</v>
      </c>
      <c r="I76" s="23">
        <v>180</v>
      </c>
      <c r="L76" s="23">
        <v>9</v>
      </c>
      <c r="M76" s="23">
        <v>180</v>
      </c>
      <c r="N76" s="23">
        <v>180</v>
      </c>
      <c r="Q76" s="23">
        <v>9</v>
      </c>
      <c r="R76" s="23">
        <v>180</v>
      </c>
      <c r="S76" s="23">
        <v>180</v>
      </c>
      <c r="V76" s="23">
        <v>9</v>
      </c>
      <c r="W76" s="23">
        <v>180</v>
      </c>
      <c r="X76" s="23">
        <v>180</v>
      </c>
      <c r="AA76" s="23">
        <v>9</v>
      </c>
      <c r="AB76" s="23">
        <v>180</v>
      </c>
      <c r="AC76" s="23">
        <v>180</v>
      </c>
      <c r="AF76" s="23">
        <v>9</v>
      </c>
      <c r="AH76" s="23">
        <v>180</v>
      </c>
      <c r="AK76" s="23">
        <v>9</v>
      </c>
      <c r="AM76" s="23">
        <v>180</v>
      </c>
      <c r="AP76" s="23">
        <v>9</v>
      </c>
      <c r="AQ76" s="192"/>
      <c r="AR76" s="23">
        <v>180</v>
      </c>
      <c r="AS76" s="23">
        <v>180</v>
      </c>
      <c r="AU76" s="23">
        <v>9</v>
      </c>
      <c r="AW76" s="23">
        <v>180</v>
      </c>
      <c r="AX76" s="23">
        <v>180</v>
      </c>
      <c r="AZ76" s="23">
        <v>9</v>
      </c>
      <c r="BB76" s="23">
        <v>180</v>
      </c>
      <c r="BC76" s="23">
        <v>180</v>
      </c>
      <c r="BE76" s="23">
        <v>9</v>
      </c>
      <c r="BG76" s="23">
        <v>180</v>
      </c>
      <c r="BH76" s="23">
        <v>180</v>
      </c>
      <c r="BJ76" s="23">
        <v>9</v>
      </c>
      <c r="BL76" s="23">
        <v>180</v>
      </c>
      <c r="BM76" s="23">
        <v>180</v>
      </c>
    </row>
    <row r="77" spans="2:65" x14ac:dyDescent="0.25">
      <c r="B77" s="23">
        <v>10</v>
      </c>
      <c r="C77" s="23">
        <v>180</v>
      </c>
      <c r="D77" s="23">
        <v>180</v>
      </c>
      <c r="E77" s="23"/>
      <c r="G77" s="23">
        <v>10</v>
      </c>
      <c r="H77" s="23">
        <v>180</v>
      </c>
      <c r="I77" s="23">
        <v>180</v>
      </c>
      <c r="L77" s="23">
        <v>10</v>
      </c>
      <c r="M77" s="23">
        <v>180</v>
      </c>
      <c r="N77" s="23">
        <v>180</v>
      </c>
      <c r="Q77" s="23">
        <v>10</v>
      </c>
      <c r="R77" s="23">
        <v>180</v>
      </c>
      <c r="S77" s="23">
        <v>180</v>
      </c>
      <c r="V77" s="23">
        <v>10</v>
      </c>
      <c r="W77" s="23">
        <v>180</v>
      </c>
      <c r="X77" s="23">
        <v>180</v>
      </c>
      <c r="AA77" s="23">
        <v>10</v>
      </c>
      <c r="AB77" s="23">
        <v>180</v>
      </c>
      <c r="AC77" s="23">
        <v>180</v>
      </c>
      <c r="AF77" s="23">
        <v>10</v>
      </c>
      <c r="AG77" s="23">
        <v>180</v>
      </c>
      <c r="AH77" s="23">
        <v>180</v>
      </c>
      <c r="AK77" s="23">
        <v>10</v>
      </c>
      <c r="AM77" s="23">
        <v>180</v>
      </c>
      <c r="AP77" s="23">
        <v>10</v>
      </c>
      <c r="AR77" s="23">
        <v>180</v>
      </c>
      <c r="AU77" s="23">
        <v>10</v>
      </c>
      <c r="AV77" s="192"/>
      <c r="AW77" s="23">
        <v>180</v>
      </c>
      <c r="AX77" s="23">
        <v>180</v>
      </c>
      <c r="AZ77" s="23">
        <v>10</v>
      </c>
      <c r="BB77" s="23">
        <v>180</v>
      </c>
      <c r="BC77" s="23">
        <v>180</v>
      </c>
      <c r="BE77" s="23">
        <v>10</v>
      </c>
      <c r="BG77" s="23">
        <v>180</v>
      </c>
      <c r="BH77" s="23">
        <v>180</v>
      </c>
      <c r="BJ77" s="23">
        <v>10</v>
      </c>
      <c r="BL77" s="23">
        <v>180</v>
      </c>
      <c r="BM77" s="23">
        <v>180</v>
      </c>
    </row>
    <row r="78" spans="2:65" x14ac:dyDescent="0.25">
      <c r="B78" s="23">
        <v>11</v>
      </c>
      <c r="C78" s="23">
        <v>180</v>
      </c>
      <c r="D78" s="23">
        <v>180</v>
      </c>
      <c r="E78" s="23"/>
      <c r="G78" s="23">
        <v>11</v>
      </c>
      <c r="H78" s="23">
        <v>180</v>
      </c>
      <c r="I78" s="23">
        <v>180</v>
      </c>
      <c r="L78" s="23">
        <v>11</v>
      </c>
      <c r="M78" s="23">
        <v>180</v>
      </c>
      <c r="N78" s="23">
        <v>180</v>
      </c>
      <c r="Q78" s="23">
        <v>11</v>
      </c>
      <c r="R78" s="23">
        <v>180</v>
      </c>
      <c r="S78" s="23">
        <v>180</v>
      </c>
      <c r="V78" s="23">
        <v>11</v>
      </c>
      <c r="W78" s="23">
        <v>180</v>
      </c>
      <c r="X78" s="23">
        <v>180</v>
      </c>
      <c r="AA78" s="23">
        <v>11</v>
      </c>
      <c r="AB78" s="23">
        <v>180</v>
      </c>
      <c r="AC78" s="23">
        <v>180</v>
      </c>
      <c r="AF78" s="23">
        <v>11</v>
      </c>
      <c r="AG78" s="23">
        <v>180</v>
      </c>
      <c r="AH78" s="23">
        <v>180</v>
      </c>
      <c r="AK78" s="23">
        <v>11</v>
      </c>
      <c r="AL78" s="23">
        <v>180</v>
      </c>
      <c r="AM78" s="23">
        <v>180</v>
      </c>
      <c r="AP78" s="23">
        <v>11</v>
      </c>
      <c r="AR78" s="23">
        <v>180</v>
      </c>
      <c r="AU78" s="23">
        <v>11</v>
      </c>
      <c r="AW78" s="23">
        <v>180</v>
      </c>
      <c r="AZ78" s="23">
        <v>11</v>
      </c>
      <c r="BA78" s="192"/>
      <c r="BB78" s="23">
        <v>180</v>
      </c>
      <c r="BC78" s="23">
        <v>180</v>
      </c>
      <c r="BE78" s="23">
        <v>11</v>
      </c>
      <c r="BG78" s="23">
        <v>180</v>
      </c>
      <c r="BH78" s="23">
        <v>180</v>
      </c>
      <c r="BJ78" s="23">
        <v>11</v>
      </c>
      <c r="BL78" s="23">
        <v>180</v>
      </c>
      <c r="BM78" s="23">
        <v>180</v>
      </c>
    </row>
    <row r="79" spans="2:65" x14ac:dyDescent="0.25">
      <c r="B79" s="23">
        <v>12</v>
      </c>
      <c r="C79" s="23">
        <v>180</v>
      </c>
      <c r="D79" s="23">
        <v>180</v>
      </c>
      <c r="E79" s="23"/>
      <c r="G79" s="23">
        <v>12</v>
      </c>
      <c r="H79" s="23">
        <v>180</v>
      </c>
      <c r="I79" s="23">
        <v>180</v>
      </c>
      <c r="L79" s="23">
        <v>12</v>
      </c>
      <c r="M79" s="23">
        <v>180</v>
      </c>
      <c r="N79" s="23">
        <v>180</v>
      </c>
      <c r="Q79" s="23">
        <v>12</v>
      </c>
      <c r="R79" s="23">
        <v>180</v>
      </c>
      <c r="S79" s="23">
        <v>180</v>
      </c>
      <c r="V79" s="23">
        <v>12</v>
      </c>
      <c r="W79" s="23">
        <v>180</v>
      </c>
      <c r="X79" s="23">
        <v>180</v>
      </c>
      <c r="AA79" s="23">
        <v>12</v>
      </c>
      <c r="AB79" s="23">
        <v>180</v>
      </c>
      <c r="AC79" s="23">
        <v>180</v>
      </c>
      <c r="AF79" s="23">
        <v>12</v>
      </c>
      <c r="AG79" s="23">
        <v>180</v>
      </c>
      <c r="AH79" s="23">
        <v>180</v>
      </c>
      <c r="AK79" s="23">
        <v>12</v>
      </c>
      <c r="AL79" s="23">
        <v>180</v>
      </c>
      <c r="AM79" s="23">
        <v>180</v>
      </c>
      <c r="AP79" s="23">
        <v>12</v>
      </c>
      <c r="AQ79" s="23">
        <v>180</v>
      </c>
      <c r="AR79" s="23">
        <v>180</v>
      </c>
      <c r="AU79" s="23">
        <v>12</v>
      </c>
      <c r="AW79" s="23">
        <v>180</v>
      </c>
      <c r="AZ79" s="23">
        <v>12</v>
      </c>
      <c r="BB79" s="23">
        <v>180</v>
      </c>
      <c r="BE79" s="23">
        <v>12</v>
      </c>
      <c r="BF79" s="192"/>
      <c r="BG79" s="23">
        <v>180</v>
      </c>
      <c r="BH79" s="23">
        <v>180</v>
      </c>
      <c r="BJ79" s="23">
        <v>12</v>
      </c>
      <c r="BK79" s="192"/>
      <c r="BL79" s="23">
        <v>180</v>
      </c>
      <c r="BM79" s="23">
        <v>180</v>
      </c>
    </row>
    <row r="80" spans="2:65" x14ac:dyDescent="0.25">
      <c r="C80" s="23">
        <f t="shared" ref="C80" si="62">SUM(C68:C79)</f>
        <v>1620</v>
      </c>
      <c r="D80" s="23">
        <f t="shared" ref="D80" si="63">SUM(D68:D79)</f>
        <v>2160</v>
      </c>
      <c r="E80" s="23">
        <f>SUM(E68:E79)</f>
        <v>180</v>
      </c>
      <c r="H80" s="23">
        <f>SUM(H69:H79)</f>
        <v>1440</v>
      </c>
      <c r="I80" s="23">
        <f t="shared" ref="I80" si="64">SUM(I68:I79)</f>
        <v>2160</v>
      </c>
      <c r="J80" s="23">
        <f>SUM(J68:J79)</f>
        <v>360</v>
      </c>
      <c r="M80" s="23">
        <f>SUM(M70:M79)</f>
        <v>1260</v>
      </c>
      <c r="N80" s="23">
        <f t="shared" ref="N80" si="65">SUM(N68:N79)</f>
        <v>1981</v>
      </c>
      <c r="O80" s="23">
        <f>SUM(O68:O79)</f>
        <v>361</v>
      </c>
      <c r="R80" s="23">
        <f>SUM(R71:R79)</f>
        <v>1080</v>
      </c>
      <c r="S80" s="23">
        <f t="shared" ref="S80" si="66">SUM(S68:S79)</f>
        <v>2160</v>
      </c>
      <c r="T80" s="23">
        <f>SUM(T68:T79)</f>
        <v>720</v>
      </c>
      <c r="W80" s="23">
        <f>SUM(W72:W79)</f>
        <v>900</v>
      </c>
      <c r="X80" s="23">
        <f t="shared" ref="X80" si="67">SUM(X68:X79)</f>
        <v>2160</v>
      </c>
      <c r="Y80" s="23">
        <f>SUM(Y68:Y79)</f>
        <v>900</v>
      </c>
      <c r="AB80" s="23">
        <f>SUM(AB73:AB79)</f>
        <v>720</v>
      </c>
      <c r="AC80" s="23">
        <f t="shared" ref="AC80" si="68">SUM(AC68:AC79)</f>
        <v>2160</v>
      </c>
      <c r="AD80" s="23">
        <f>SUM(AD68:AD79)</f>
        <v>1080</v>
      </c>
      <c r="AG80" s="23">
        <f>SUM(AG74:AG79)</f>
        <v>540</v>
      </c>
      <c r="AH80" s="23">
        <f t="shared" ref="AH80" si="69">SUM(AH68:AH79)</f>
        <v>2160</v>
      </c>
      <c r="AI80" s="23">
        <f>SUM(AI68:AI79)</f>
        <v>1260</v>
      </c>
      <c r="AL80" s="23">
        <f>SUM(AL75:AL79)</f>
        <v>360</v>
      </c>
      <c r="AM80" s="23">
        <f t="shared" ref="AM80" si="70">SUM(AM68:AM79)</f>
        <v>2160</v>
      </c>
      <c r="AN80" s="23">
        <f>SUM(AN68:AN79)</f>
        <v>1440</v>
      </c>
      <c r="AQ80" s="23">
        <f>SUM(AQ76:AQ79)</f>
        <v>180</v>
      </c>
      <c r="AR80" s="23">
        <f t="shared" ref="AR80" si="71">SUM(AR68:AR79)</f>
        <v>2160</v>
      </c>
      <c r="AS80" s="23">
        <f>SUM(AS68:AS79)</f>
        <v>1620</v>
      </c>
      <c r="AV80" s="23">
        <f>SUM(AV77:AV79)</f>
        <v>0</v>
      </c>
      <c r="AW80" s="23">
        <f t="shared" ref="AW80" si="72">SUM(AW68:AW79)</f>
        <v>2160</v>
      </c>
      <c r="AX80" s="23">
        <f>SUM(AX68:AX79)</f>
        <v>1800</v>
      </c>
      <c r="BA80" s="23">
        <f>SUM(BA78:BA79)</f>
        <v>0</v>
      </c>
      <c r="BB80" s="23">
        <f t="shared" ref="BB80" si="73">SUM(BB68:BB79)</f>
        <v>1980</v>
      </c>
      <c r="BC80" s="23">
        <f>SUM(BC68:BC79)</f>
        <v>1980</v>
      </c>
      <c r="BF80" s="23">
        <f>SUM(BF79:BF79)</f>
        <v>0</v>
      </c>
      <c r="BG80" s="23">
        <f t="shared" ref="BG80" si="74">SUM(BG68:BG79)</f>
        <v>1800</v>
      </c>
      <c r="BH80" s="23">
        <f>SUM(BH68:BH79)</f>
        <v>2160</v>
      </c>
      <c r="BK80" s="23">
        <f>SUM(BK79:BK79)</f>
        <v>0</v>
      </c>
      <c r="BL80" s="23">
        <f t="shared" ref="BL80" si="75">SUM(BL68:BL79)</f>
        <v>1800</v>
      </c>
      <c r="BM80" s="23">
        <f>SUM(BM68:BM79)</f>
        <v>2160</v>
      </c>
    </row>
    <row r="81" spans="3:6" x14ac:dyDescent="0.25">
      <c r="E81" s="23"/>
    </row>
    <row r="82" spans="3:6" x14ac:dyDescent="0.25">
      <c r="C82" s="23">
        <v>2023</v>
      </c>
      <c r="D82" s="23">
        <v>2024</v>
      </c>
      <c r="E82" s="23">
        <v>2025</v>
      </c>
    </row>
    <row r="83" spans="3:6" x14ac:dyDescent="0.25">
      <c r="C83" s="142">
        <f>+AVERAGE(C80,H80,M80,R80,W80,AB80,AG80,AL80,AQ80,AV80,BA80,BF80)</f>
        <v>675</v>
      </c>
      <c r="D83" s="142">
        <f t="shared" ref="D83" si="76">+AVERAGE(D80,I80,N80,S80,X80,AC80,AH80,AM80,AR80,AW80,BB80,BG80)</f>
        <v>2100.0833333333335</v>
      </c>
      <c r="E83" s="142">
        <f t="shared" ref="E83" si="77">+AVERAGE(E80,J80,O80,T80,Y80,AD80,AI80,AN80,AS80,AX80,BC80,BH80)</f>
        <v>1155.0833333333333</v>
      </c>
      <c r="F83" s="142">
        <f>SUM(C83:E83)</f>
        <v>3930.166666666667</v>
      </c>
    </row>
    <row r="84" spans="3:6" x14ac:dyDescent="0.25">
      <c r="C84" s="142"/>
      <c r="D84" s="142"/>
      <c r="E84" s="142"/>
    </row>
    <row r="85" spans="3:6" x14ac:dyDescent="0.25">
      <c r="E85" s="23"/>
    </row>
    <row r="86" spans="3:6" x14ac:dyDescent="0.25">
      <c r="E86" s="23"/>
    </row>
    <row r="87" spans="3:6" x14ac:dyDescent="0.25">
      <c r="E87" s="23"/>
    </row>
  </sheetData>
  <mergeCells count="15">
    <mergeCell ref="N3:P3"/>
    <mergeCell ref="N14:P14"/>
    <mergeCell ref="N25:P25"/>
    <mergeCell ref="B25:D25"/>
    <mergeCell ref="E25:G25"/>
    <mergeCell ref="H25:J25"/>
    <mergeCell ref="K3:M3"/>
    <mergeCell ref="K14:M14"/>
    <mergeCell ref="K25:M25"/>
    <mergeCell ref="B3:D3"/>
    <mergeCell ref="E3:G3"/>
    <mergeCell ref="H3:J3"/>
    <mergeCell ref="B14:D14"/>
    <mergeCell ref="E14:G14"/>
    <mergeCell ref="H14:J14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A54"/>
  <sheetViews>
    <sheetView topLeftCell="E46" zoomScale="130" zoomScaleNormal="130" workbookViewId="0">
      <selection activeCell="H54" sqref="H54"/>
    </sheetView>
  </sheetViews>
  <sheetFormatPr defaultColWidth="9.5703125" defaultRowHeight="13.5" x14ac:dyDescent="0.25"/>
  <cols>
    <col min="1" max="1" width="2.28515625" style="52" customWidth="1"/>
    <col min="2" max="2" width="26" style="52" customWidth="1"/>
    <col min="3" max="3" width="13" style="52" customWidth="1"/>
    <col min="4" max="4" width="11.7109375" style="52" customWidth="1"/>
    <col min="5" max="5" width="13.5703125" style="52" customWidth="1"/>
    <col min="6" max="6" width="12.5703125" style="52" customWidth="1"/>
    <col min="7" max="8" width="12" style="52" customWidth="1"/>
    <col min="9" max="9" width="9.5703125" style="52" customWidth="1"/>
    <col min="10" max="10" width="11.42578125" style="52" bestFit="1" customWidth="1"/>
    <col min="11" max="11" width="11.28515625" style="52" customWidth="1"/>
    <col min="12" max="12" width="12.5703125" style="52" bestFit="1" customWidth="1"/>
    <col min="13" max="13" width="9.140625" style="52" customWidth="1"/>
    <col min="14" max="14" width="13.5703125" style="52" customWidth="1"/>
    <col min="15" max="15" width="11.7109375" style="52" customWidth="1"/>
    <col min="16" max="16" width="12" style="52" bestFit="1" customWidth="1"/>
    <col min="17" max="17" width="14.140625" style="52" customWidth="1"/>
    <col min="18" max="18" width="12.28515625" style="52" bestFit="1" customWidth="1"/>
    <col min="19" max="19" width="9.5703125" style="52" customWidth="1"/>
    <col min="20" max="20" width="14.28515625" style="52" customWidth="1"/>
    <col min="21" max="22" width="9.5703125" style="52" customWidth="1"/>
    <col min="23" max="23" width="15.28515625" style="52" bestFit="1" customWidth="1"/>
    <col min="24" max="24" width="10.7109375" style="52" customWidth="1"/>
    <col min="25" max="25" width="11.140625" style="52" customWidth="1"/>
    <col min="26" max="26" width="14.28515625" style="52" customWidth="1"/>
    <col min="27" max="27" width="16.42578125" style="52" customWidth="1"/>
    <col min="28" max="200" width="9.140625" style="52" customWidth="1"/>
    <col min="201" max="201" width="1.28515625" style="52" customWidth="1"/>
    <col min="202" max="202" width="13.28515625" style="52" customWidth="1"/>
    <col min="203" max="16384" width="9.5703125" style="52"/>
  </cols>
  <sheetData>
    <row r="1" spans="2:27" x14ac:dyDescent="0.25">
      <c r="B1" s="50"/>
      <c r="C1" s="51"/>
      <c r="D1" s="51"/>
      <c r="E1" s="51"/>
      <c r="F1" s="51"/>
      <c r="G1" s="51"/>
      <c r="H1" s="51"/>
      <c r="I1" s="51"/>
      <c r="J1" s="51"/>
      <c r="K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2:27" ht="16.5" x14ac:dyDescent="0.25">
      <c r="B2" s="232" t="s">
        <v>105</v>
      </c>
      <c r="C2" s="232"/>
      <c r="D2" s="232"/>
      <c r="E2" s="232"/>
      <c r="F2" s="232"/>
      <c r="G2" s="232"/>
      <c r="H2" s="232"/>
    </row>
    <row r="3" spans="2:27" ht="16.5" x14ac:dyDescent="0.25">
      <c r="B3" s="53"/>
      <c r="C3" s="54"/>
      <c r="D3" s="54"/>
      <c r="E3" s="54"/>
      <c r="F3" s="54"/>
      <c r="G3" s="54"/>
      <c r="H3" s="54"/>
    </row>
    <row r="4" spans="2:27" ht="17.25" x14ac:dyDescent="0.25">
      <c r="C4" s="55" t="s">
        <v>146</v>
      </c>
      <c r="D4" s="55"/>
      <c r="E4" s="55"/>
      <c r="F4" s="55"/>
      <c r="G4" s="55"/>
      <c r="H4" s="55"/>
    </row>
    <row r="5" spans="2:27" ht="17.25" x14ac:dyDescent="0.25">
      <c r="C5" s="55"/>
      <c r="D5" s="55"/>
      <c r="E5" s="55"/>
      <c r="F5" s="55"/>
      <c r="G5" s="55"/>
      <c r="H5" s="55"/>
    </row>
    <row r="6" spans="2:27" x14ac:dyDescent="0.25">
      <c r="B6" s="52" t="s">
        <v>147</v>
      </c>
      <c r="C6" s="101"/>
      <c r="D6" s="102"/>
      <c r="L6" s="103"/>
      <c r="O6" s="104"/>
      <c r="R6" s="104"/>
    </row>
    <row r="7" spans="2:27" x14ac:dyDescent="0.25">
      <c r="B7" s="214" t="s">
        <v>216</v>
      </c>
      <c r="L7" s="103"/>
      <c r="O7" s="104"/>
      <c r="R7" s="104"/>
    </row>
    <row r="8" spans="2:27" ht="27" customHeight="1" x14ac:dyDescent="0.25">
      <c r="B8" s="56"/>
      <c r="C8" s="231" t="s">
        <v>166</v>
      </c>
      <c r="D8" s="231"/>
      <c r="E8" s="231"/>
      <c r="F8" s="231" t="s">
        <v>167</v>
      </c>
      <c r="G8" s="231"/>
      <c r="H8" s="231"/>
      <c r="I8" s="231" t="s">
        <v>208</v>
      </c>
      <c r="J8" s="231"/>
      <c r="K8" s="231"/>
      <c r="L8" s="231" t="s">
        <v>148</v>
      </c>
      <c r="M8" s="231"/>
      <c r="N8" s="231"/>
      <c r="O8" s="231" t="s">
        <v>149</v>
      </c>
      <c r="P8" s="231"/>
      <c r="Q8" s="231"/>
      <c r="R8" s="231" t="s">
        <v>155</v>
      </c>
      <c r="S8" s="231"/>
      <c r="T8" s="231"/>
    </row>
    <row r="9" spans="2:27" ht="79.5" customHeight="1" x14ac:dyDescent="0.25">
      <c r="B9" s="56" t="s">
        <v>150</v>
      </c>
      <c r="C9" s="125" t="s">
        <v>151</v>
      </c>
      <c r="D9" s="105" t="s">
        <v>152</v>
      </c>
      <c r="E9" s="58" t="s">
        <v>109</v>
      </c>
      <c r="F9" s="125" t="s">
        <v>107</v>
      </c>
      <c r="G9" s="105" t="s">
        <v>152</v>
      </c>
      <c r="H9" s="58" t="s">
        <v>109</v>
      </c>
      <c r="I9" s="125" t="s">
        <v>107</v>
      </c>
      <c r="J9" s="105" t="s">
        <v>152</v>
      </c>
      <c r="K9" s="58" t="s">
        <v>109</v>
      </c>
      <c r="L9" s="125" t="s">
        <v>107</v>
      </c>
      <c r="M9" s="105" t="s">
        <v>152</v>
      </c>
      <c r="N9" s="58" t="s">
        <v>109</v>
      </c>
      <c r="O9" s="125" t="s">
        <v>107</v>
      </c>
      <c r="P9" s="105" t="s">
        <v>152</v>
      </c>
      <c r="Q9" s="58" t="s">
        <v>109</v>
      </c>
      <c r="R9" s="125" t="s">
        <v>107</v>
      </c>
      <c r="S9" s="105" t="s">
        <v>152</v>
      </c>
      <c r="T9" s="58" t="s">
        <v>109</v>
      </c>
    </row>
    <row r="10" spans="2:27" s="68" customFormat="1" ht="135" x14ac:dyDescent="0.25">
      <c r="B10" s="106" t="s">
        <v>153</v>
      </c>
      <c r="C10" s="107">
        <v>16074</v>
      </c>
      <c r="D10" s="107">
        <v>50000</v>
      </c>
      <c r="E10" s="107">
        <v>9644400</v>
      </c>
      <c r="F10" s="107">
        <v>28389</v>
      </c>
      <c r="G10" s="107">
        <v>50000</v>
      </c>
      <c r="H10" s="107">
        <f>+G10*F10*12/1000</f>
        <v>17033400</v>
      </c>
      <c r="I10" s="107">
        <f>+J32</f>
        <v>28580</v>
      </c>
      <c r="J10" s="107">
        <v>50000</v>
      </c>
      <c r="K10" s="107">
        <f>+J10*I10*12/1000</f>
        <v>17148000</v>
      </c>
      <c r="L10" s="107">
        <f>+L32</f>
        <v>41554</v>
      </c>
      <c r="M10" s="107">
        <v>50000</v>
      </c>
      <c r="N10" s="107">
        <f>+M10*L10*12/1000</f>
        <v>24932400</v>
      </c>
      <c r="O10" s="107">
        <f>+N32</f>
        <v>55714</v>
      </c>
      <c r="P10" s="107">
        <v>50000</v>
      </c>
      <c r="Q10" s="107">
        <f>+P10*O10*12/1000</f>
        <v>33428400</v>
      </c>
      <c r="R10" s="107">
        <f>+P32</f>
        <v>58434</v>
      </c>
      <c r="S10" s="107">
        <v>50000</v>
      </c>
      <c r="T10" s="107">
        <f>+S10*R10*12/1000</f>
        <v>35060400</v>
      </c>
    </row>
    <row r="11" spans="2:27" s="68" customFormat="1" ht="40.5" x14ac:dyDescent="0.25">
      <c r="B11" s="126" t="s">
        <v>168</v>
      </c>
      <c r="C11" s="107">
        <f>+E11/D11/12*1000</f>
        <v>1330</v>
      </c>
      <c r="D11" s="107">
        <v>50000</v>
      </c>
      <c r="E11" s="107">
        <v>798000</v>
      </c>
      <c r="F11" s="196"/>
      <c r="G11" s="107"/>
      <c r="H11" s="107"/>
      <c r="I11" s="107">
        <f>ROUND(C11*G38,0)</f>
        <v>1387</v>
      </c>
      <c r="J11" s="107">
        <v>50000</v>
      </c>
      <c r="K11" s="107">
        <f>+I11*J11*12/1000</f>
        <v>832200</v>
      </c>
      <c r="L11" s="107">
        <f>ROUND(I11*K38,0)</f>
        <v>1472</v>
      </c>
      <c r="M11" s="107">
        <v>50000</v>
      </c>
      <c r="N11" s="107">
        <f>+L11*M11*12/1000</f>
        <v>883200</v>
      </c>
      <c r="O11" s="107">
        <f>+L11</f>
        <v>1472</v>
      </c>
      <c r="P11" s="107">
        <v>50000</v>
      </c>
      <c r="Q11" s="107">
        <f>+O11*P11*12/1000</f>
        <v>883200</v>
      </c>
      <c r="R11" s="107">
        <f>+O11</f>
        <v>1472</v>
      </c>
      <c r="S11" s="107">
        <v>50000</v>
      </c>
      <c r="T11" s="107">
        <f t="shared" ref="T11" si="0">+R11*S11*12/1000</f>
        <v>883200</v>
      </c>
    </row>
    <row r="12" spans="2:27" s="68" customFormat="1" ht="14.25" x14ac:dyDescent="0.25">
      <c r="B12" s="127" t="s">
        <v>34</v>
      </c>
      <c r="C12" s="197">
        <f>SUM(C10:C11)</f>
        <v>17404</v>
      </c>
      <c r="D12" s="197"/>
      <c r="E12" s="197">
        <f>SUM(E10:E11)</f>
        <v>10442400</v>
      </c>
      <c r="F12" s="197">
        <f>SUM(F10:F11)</f>
        <v>28389</v>
      </c>
      <c r="G12" s="107"/>
      <c r="H12" s="197">
        <f>SUM(H10:H11)</f>
        <v>17033400</v>
      </c>
      <c r="I12" s="197">
        <f>SUM(I10:I11)</f>
        <v>29967</v>
      </c>
      <c r="J12" s="197"/>
      <c r="K12" s="197">
        <f>SUM(K10:K11)</f>
        <v>17980200</v>
      </c>
      <c r="L12" s="197">
        <f t="shared" ref="L12" si="1">SUM(L10:L11)</f>
        <v>43026</v>
      </c>
      <c r="M12" s="197"/>
      <c r="N12" s="197">
        <f t="shared" ref="N12:O12" si="2">SUM(N10:N11)</f>
        <v>25815600</v>
      </c>
      <c r="O12" s="197">
        <f t="shared" si="2"/>
        <v>57186</v>
      </c>
      <c r="P12" s="197"/>
      <c r="Q12" s="197">
        <f t="shared" ref="Q12:R12" si="3">SUM(Q10:Q11)</f>
        <v>34311600</v>
      </c>
      <c r="R12" s="197">
        <f t="shared" si="3"/>
        <v>59906</v>
      </c>
      <c r="S12" s="197"/>
      <c r="T12" s="197">
        <f t="shared" ref="T12" si="4">SUM(T10:T11)</f>
        <v>35943600</v>
      </c>
    </row>
    <row r="13" spans="2:27" s="51" customFormat="1" x14ac:dyDescent="0.25"/>
    <row r="14" spans="2:27" s="51" customFormat="1" ht="16.5" hidden="1" x14ac:dyDescent="0.25">
      <c r="L14" s="213">
        <f>+L10*0.02</f>
        <v>831.08</v>
      </c>
      <c r="Q14" s="198"/>
    </row>
    <row r="15" spans="2:27" s="51" customFormat="1" ht="16.5" hidden="1" x14ac:dyDescent="0.25">
      <c r="B15" s="198"/>
      <c r="C15" s="198"/>
      <c r="D15" s="198"/>
      <c r="E15" s="198"/>
      <c r="F15" s="198"/>
      <c r="G15" s="198"/>
      <c r="I15" s="198"/>
      <c r="J15" s="199"/>
      <c r="K15" s="199"/>
      <c r="L15" s="199"/>
      <c r="O15" s="194"/>
      <c r="P15" s="194"/>
      <c r="Q15" s="194"/>
      <c r="R15" s="199"/>
      <c r="S15" s="199"/>
      <c r="T15" s="199"/>
      <c r="U15" s="199"/>
      <c r="V15" s="199"/>
      <c r="W15" s="200"/>
      <c r="X15" s="200"/>
      <c r="Y15" s="200"/>
      <c r="Z15" s="200"/>
      <c r="AA15" s="199"/>
    </row>
    <row r="16" spans="2:27" hidden="1" x14ac:dyDescent="0.25">
      <c r="C16" s="201"/>
      <c r="D16" s="201"/>
      <c r="E16" s="201"/>
      <c r="F16" s="201"/>
      <c r="G16" s="201"/>
      <c r="H16" s="201"/>
      <c r="I16" s="201"/>
      <c r="O16" s="201"/>
      <c r="P16" s="201"/>
      <c r="Q16" s="201"/>
      <c r="R16" s="201"/>
      <c r="S16" s="201"/>
      <c r="T16" s="201"/>
      <c r="U16" s="201"/>
    </row>
    <row r="17" spans="2:23" hidden="1" x14ac:dyDescent="0.25">
      <c r="C17" s="233">
        <v>2022</v>
      </c>
      <c r="D17" s="234"/>
      <c r="E17" s="233">
        <v>2023</v>
      </c>
      <c r="F17" s="234"/>
      <c r="G17" s="233" t="s">
        <v>209</v>
      </c>
      <c r="H17" s="234"/>
      <c r="I17" s="233" t="s">
        <v>210</v>
      </c>
      <c r="J17" s="234"/>
      <c r="K17" s="233">
        <v>2025</v>
      </c>
      <c r="L17" s="234"/>
      <c r="M17" s="233">
        <v>2026</v>
      </c>
      <c r="N17" s="234"/>
      <c r="O17" s="235">
        <v>2027</v>
      </c>
      <c r="P17" s="236"/>
      <c r="Q17" s="201"/>
      <c r="R17" s="201"/>
      <c r="S17" s="201"/>
      <c r="T17" s="201"/>
      <c r="U17" s="201"/>
      <c r="V17" s="201"/>
      <c r="W17" s="201"/>
    </row>
    <row r="18" spans="2:23" ht="135" hidden="1" x14ac:dyDescent="0.25">
      <c r="C18" s="161" t="s">
        <v>211</v>
      </c>
      <c r="D18" s="161" t="s">
        <v>212</v>
      </c>
      <c r="E18" s="161" t="s">
        <v>211</v>
      </c>
      <c r="F18" s="161" t="s">
        <v>212</v>
      </c>
      <c r="G18" s="161" t="s">
        <v>211</v>
      </c>
      <c r="H18" s="161" t="s">
        <v>212</v>
      </c>
      <c r="I18" s="161" t="s">
        <v>211</v>
      </c>
      <c r="J18" s="161" t="s">
        <v>212</v>
      </c>
      <c r="K18" s="161" t="s">
        <v>211</v>
      </c>
      <c r="L18" s="161" t="s">
        <v>212</v>
      </c>
      <c r="M18" s="161" t="s">
        <v>211</v>
      </c>
      <c r="N18" s="161" t="s">
        <v>212</v>
      </c>
      <c r="O18" s="161" t="s">
        <v>211</v>
      </c>
      <c r="P18" s="161" t="s">
        <v>212</v>
      </c>
    </row>
    <row r="19" spans="2:23" hidden="1" x14ac:dyDescent="0.25">
      <c r="B19" s="52">
        <v>1</v>
      </c>
      <c r="C19" s="202">
        <v>900</v>
      </c>
      <c r="D19" s="203"/>
      <c r="E19" s="204">
        <v>972</v>
      </c>
      <c r="F19" s="202">
        <f>+D30+C30*50</f>
        <v>540000</v>
      </c>
      <c r="G19" s="204">
        <f>ROUND(E19*1.08,0)</f>
        <v>1050</v>
      </c>
      <c r="H19" s="202">
        <f>+F30+E30*50</f>
        <v>1123200</v>
      </c>
      <c r="I19" s="202">
        <f>ROUND(E37*G38,0)</f>
        <v>1112</v>
      </c>
      <c r="J19" s="202">
        <f>+F30+E30*50</f>
        <v>1123200</v>
      </c>
      <c r="K19" s="204">
        <f>ROUND(I19*K38,0)</f>
        <v>1180</v>
      </c>
      <c r="L19" s="202">
        <f>+H30+G30*50</f>
        <v>1753200</v>
      </c>
      <c r="M19" s="204">
        <f>+K19</f>
        <v>1180</v>
      </c>
      <c r="N19" s="202">
        <f>+L30+K30*50</f>
        <v>2461200</v>
      </c>
      <c r="O19" s="205">
        <v>1180</v>
      </c>
      <c r="P19" s="202">
        <f>+N30+O19*50</f>
        <v>3169200</v>
      </c>
      <c r="Q19" s="206"/>
      <c r="R19" s="207"/>
      <c r="S19" s="206"/>
    </row>
    <row r="20" spans="2:23" hidden="1" x14ac:dyDescent="0.25">
      <c r="B20" s="52">
        <v>2</v>
      </c>
      <c r="C20" s="202">
        <v>900</v>
      </c>
      <c r="D20" s="202">
        <f>+C20*50</f>
        <v>45000</v>
      </c>
      <c r="E20" s="204">
        <v>972</v>
      </c>
      <c r="F20" s="208">
        <f>+F19+E19*50</f>
        <v>588600</v>
      </c>
      <c r="G20" s="204">
        <f>ROUND(E20*1.08,0)</f>
        <v>1050</v>
      </c>
      <c r="H20" s="208">
        <f>+H19+G19*50</f>
        <v>1175700</v>
      </c>
      <c r="I20" s="208">
        <f>+I19</f>
        <v>1112</v>
      </c>
      <c r="J20" s="208">
        <f>+J19+I19*50</f>
        <v>1178800</v>
      </c>
      <c r="K20" s="204">
        <f>+K19</f>
        <v>1180</v>
      </c>
      <c r="L20" s="208">
        <f>+L19+K19*50</f>
        <v>1812200</v>
      </c>
      <c r="M20" s="204">
        <f t="shared" ref="M20:M30" si="5">+K20</f>
        <v>1180</v>
      </c>
      <c r="N20" s="208">
        <f>+N19+M19*50</f>
        <v>2520200</v>
      </c>
      <c r="O20" s="205">
        <v>0</v>
      </c>
      <c r="P20" s="208">
        <f>+P19-C19*50</f>
        <v>3124200</v>
      </c>
      <c r="Q20" s="206"/>
      <c r="R20" s="207"/>
      <c r="S20" s="206"/>
    </row>
    <row r="21" spans="2:23" hidden="1" x14ac:dyDescent="0.25">
      <c r="B21" s="52">
        <v>3</v>
      </c>
      <c r="C21" s="202">
        <v>900</v>
      </c>
      <c r="D21" s="202">
        <f>D20+$C$20*50</f>
        <v>90000</v>
      </c>
      <c r="E21" s="204">
        <f>+E20</f>
        <v>972</v>
      </c>
      <c r="F21" s="208">
        <f t="shared" ref="F21:F30" si="6">+F20+E20*50</f>
        <v>637200</v>
      </c>
      <c r="G21" s="204">
        <f>+G19</f>
        <v>1050</v>
      </c>
      <c r="H21" s="208">
        <f t="shared" ref="H21:H30" si="7">+H20+G20*50</f>
        <v>1228200</v>
      </c>
      <c r="I21" s="208">
        <f t="shared" ref="I21:I30" si="8">+I20</f>
        <v>1112</v>
      </c>
      <c r="J21" s="208">
        <f t="shared" ref="J21:J30" si="9">+J20+I20*50</f>
        <v>1234400</v>
      </c>
      <c r="K21" s="204">
        <f>+K19</f>
        <v>1180</v>
      </c>
      <c r="L21" s="208">
        <f t="shared" ref="L21:L29" si="10">+L20+K20*50</f>
        <v>1871200</v>
      </c>
      <c r="M21" s="204">
        <f t="shared" si="5"/>
        <v>1180</v>
      </c>
      <c r="N21" s="208">
        <f t="shared" ref="N21:N30" si="11">+N20+M20*50</f>
        <v>2579200</v>
      </c>
      <c r="O21" s="205">
        <v>0</v>
      </c>
      <c r="P21" s="208">
        <f>+P20-C20*50</f>
        <v>3079200</v>
      </c>
      <c r="Q21" s="206"/>
      <c r="R21" s="207"/>
    </row>
    <row r="22" spans="2:23" hidden="1" x14ac:dyDescent="0.25">
      <c r="B22" s="52">
        <v>4</v>
      </c>
      <c r="C22" s="202">
        <v>900</v>
      </c>
      <c r="D22" s="202">
        <f>D21+$C$20*50</f>
        <v>135000</v>
      </c>
      <c r="E22" s="204">
        <f t="shared" ref="E22:E30" si="12">+E21</f>
        <v>972</v>
      </c>
      <c r="F22" s="208">
        <f t="shared" si="6"/>
        <v>685800</v>
      </c>
      <c r="G22" s="204">
        <f t="shared" ref="G22:K30" si="13">+G20</f>
        <v>1050</v>
      </c>
      <c r="H22" s="208">
        <f t="shared" si="7"/>
        <v>1280700</v>
      </c>
      <c r="I22" s="208">
        <f t="shared" si="8"/>
        <v>1112</v>
      </c>
      <c r="J22" s="208">
        <f t="shared" si="9"/>
        <v>1290000</v>
      </c>
      <c r="K22" s="204">
        <f t="shared" si="13"/>
        <v>1180</v>
      </c>
      <c r="L22" s="208">
        <f t="shared" si="10"/>
        <v>1930200</v>
      </c>
      <c r="M22" s="204">
        <f t="shared" si="5"/>
        <v>1180</v>
      </c>
      <c r="N22" s="208">
        <f t="shared" si="11"/>
        <v>2638200</v>
      </c>
      <c r="O22" s="205">
        <v>0</v>
      </c>
      <c r="P22" s="208">
        <f t="shared" ref="P22:P29" si="14">+P21-C21*50</f>
        <v>3034200</v>
      </c>
      <c r="Q22" s="206"/>
      <c r="R22" s="207"/>
    </row>
    <row r="23" spans="2:23" hidden="1" x14ac:dyDescent="0.25">
      <c r="B23" s="52">
        <v>5</v>
      </c>
      <c r="C23" s="202">
        <v>900</v>
      </c>
      <c r="D23" s="202">
        <f>D22+$C$20*50</f>
        <v>180000</v>
      </c>
      <c r="E23" s="204">
        <f t="shared" si="12"/>
        <v>972</v>
      </c>
      <c r="F23" s="208">
        <f t="shared" si="6"/>
        <v>734400</v>
      </c>
      <c r="G23" s="204">
        <f t="shared" si="13"/>
        <v>1050</v>
      </c>
      <c r="H23" s="208">
        <f t="shared" si="7"/>
        <v>1333200</v>
      </c>
      <c r="I23" s="208">
        <f t="shared" si="8"/>
        <v>1112</v>
      </c>
      <c r="J23" s="208">
        <f t="shared" si="9"/>
        <v>1345600</v>
      </c>
      <c r="K23" s="204">
        <f t="shared" si="13"/>
        <v>1180</v>
      </c>
      <c r="L23" s="208">
        <f t="shared" si="10"/>
        <v>1989200</v>
      </c>
      <c r="M23" s="204">
        <f t="shared" si="5"/>
        <v>1180</v>
      </c>
      <c r="N23" s="208">
        <f t="shared" si="11"/>
        <v>2697200</v>
      </c>
      <c r="O23" s="205">
        <v>0</v>
      </c>
      <c r="P23" s="208">
        <f t="shared" si="14"/>
        <v>2989200</v>
      </c>
      <c r="Q23" s="206"/>
      <c r="R23" s="207"/>
    </row>
    <row r="24" spans="2:23" hidden="1" x14ac:dyDescent="0.25">
      <c r="B24" s="52">
        <v>6</v>
      </c>
      <c r="C24" s="202">
        <v>900</v>
      </c>
      <c r="D24" s="202">
        <f t="shared" ref="D24:D29" si="15">D23+$C$20*50</f>
        <v>225000</v>
      </c>
      <c r="E24" s="204">
        <f t="shared" si="12"/>
        <v>972</v>
      </c>
      <c r="F24" s="208">
        <f t="shared" si="6"/>
        <v>783000</v>
      </c>
      <c r="G24" s="204">
        <f t="shared" si="13"/>
        <v>1050</v>
      </c>
      <c r="H24" s="208">
        <f t="shared" si="7"/>
        <v>1385700</v>
      </c>
      <c r="I24" s="208">
        <f t="shared" si="8"/>
        <v>1112</v>
      </c>
      <c r="J24" s="208">
        <f t="shared" si="9"/>
        <v>1401200</v>
      </c>
      <c r="K24" s="204">
        <f t="shared" si="13"/>
        <v>1180</v>
      </c>
      <c r="L24" s="208">
        <f t="shared" si="10"/>
        <v>2048200</v>
      </c>
      <c r="M24" s="204">
        <f t="shared" si="5"/>
        <v>1180</v>
      </c>
      <c r="N24" s="208">
        <f t="shared" si="11"/>
        <v>2756200</v>
      </c>
      <c r="O24" s="205">
        <v>0</v>
      </c>
      <c r="P24" s="208">
        <f t="shared" si="14"/>
        <v>2944200</v>
      </c>
      <c r="Q24" s="206"/>
      <c r="R24" s="207"/>
    </row>
    <row r="25" spans="2:23" hidden="1" x14ac:dyDescent="0.25">
      <c r="B25" s="52">
        <v>7</v>
      </c>
      <c r="C25" s="202">
        <v>900</v>
      </c>
      <c r="D25" s="202">
        <f t="shared" si="15"/>
        <v>270000</v>
      </c>
      <c r="E25" s="204">
        <f t="shared" si="12"/>
        <v>972</v>
      </c>
      <c r="F25" s="208">
        <f t="shared" si="6"/>
        <v>831600</v>
      </c>
      <c r="G25" s="204">
        <f t="shared" si="13"/>
        <v>1050</v>
      </c>
      <c r="H25" s="208">
        <f t="shared" si="7"/>
        <v>1438200</v>
      </c>
      <c r="I25" s="208">
        <f t="shared" si="8"/>
        <v>1112</v>
      </c>
      <c r="J25" s="208">
        <f t="shared" si="9"/>
        <v>1456800</v>
      </c>
      <c r="K25" s="204">
        <f t="shared" si="13"/>
        <v>1180</v>
      </c>
      <c r="L25" s="208">
        <f t="shared" si="10"/>
        <v>2107200</v>
      </c>
      <c r="M25" s="204">
        <f t="shared" si="5"/>
        <v>1180</v>
      </c>
      <c r="N25" s="208">
        <f t="shared" si="11"/>
        <v>2815200</v>
      </c>
      <c r="O25" s="205">
        <v>0</v>
      </c>
      <c r="P25" s="208">
        <f t="shared" si="14"/>
        <v>2899200</v>
      </c>
      <c r="Q25" s="206"/>
      <c r="R25" s="207"/>
    </row>
    <row r="26" spans="2:23" hidden="1" x14ac:dyDescent="0.25">
      <c r="B26" s="52">
        <v>8</v>
      </c>
      <c r="C26" s="202">
        <v>900</v>
      </c>
      <c r="D26" s="202">
        <f t="shared" si="15"/>
        <v>315000</v>
      </c>
      <c r="E26" s="204">
        <f t="shared" si="12"/>
        <v>972</v>
      </c>
      <c r="F26" s="208">
        <f t="shared" si="6"/>
        <v>880200</v>
      </c>
      <c r="G26" s="204">
        <f t="shared" si="13"/>
        <v>1050</v>
      </c>
      <c r="H26" s="208">
        <f t="shared" si="7"/>
        <v>1490700</v>
      </c>
      <c r="I26" s="208">
        <f t="shared" si="8"/>
        <v>1112</v>
      </c>
      <c r="J26" s="208">
        <f t="shared" si="9"/>
        <v>1512400</v>
      </c>
      <c r="K26" s="204">
        <f t="shared" si="13"/>
        <v>1180</v>
      </c>
      <c r="L26" s="208">
        <f t="shared" si="10"/>
        <v>2166200</v>
      </c>
      <c r="M26" s="204">
        <f t="shared" si="5"/>
        <v>1180</v>
      </c>
      <c r="N26" s="208">
        <f t="shared" si="11"/>
        <v>2874200</v>
      </c>
      <c r="O26" s="205">
        <v>0</v>
      </c>
      <c r="P26" s="208">
        <f t="shared" si="14"/>
        <v>2854200</v>
      </c>
      <c r="Q26" s="206"/>
      <c r="R26" s="207"/>
    </row>
    <row r="27" spans="2:23" hidden="1" x14ac:dyDescent="0.25">
      <c r="B27" s="52">
        <v>9</v>
      </c>
      <c r="C27" s="202">
        <v>900</v>
      </c>
      <c r="D27" s="202">
        <f>D26+$C$20*50</f>
        <v>360000</v>
      </c>
      <c r="E27" s="204">
        <f t="shared" si="12"/>
        <v>972</v>
      </c>
      <c r="F27" s="208">
        <f t="shared" si="6"/>
        <v>928800</v>
      </c>
      <c r="G27" s="204">
        <f t="shared" si="13"/>
        <v>1050</v>
      </c>
      <c r="H27" s="208">
        <f t="shared" si="7"/>
        <v>1543200</v>
      </c>
      <c r="I27" s="208">
        <f t="shared" si="8"/>
        <v>1112</v>
      </c>
      <c r="J27" s="208">
        <f t="shared" si="9"/>
        <v>1568000</v>
      </c>
      <c r="K27" s="204">
        <f t="shared" si="13"/>
        <v>1180</v>
      </c>
      <c r="L27" s="208">
        <f t="shared" si="10"/>
        <v>2225200</v>
      </c>
      <c r="M27" s="204">
        <f t="shared" si="5"/>
        <v>1180</v>
      </c>
      <c r="N27" s="208">
        <f t="shared" si="11"/>
        <v>2933200</v>
      </c>
      <c r="O27" s="205">
        <v>0</v>
      </c>
      <c r="P27" s="208">
        <f t="shared" si="14"/>
        <v>2809200</v>
      </c>
      <c r="Q27" s="206"/>
      <c r="R27" s="207"/>
    </row>
    <row r="28" spans="2:23" hidden="1" x14ac:dyDescent="0.25">
      <c r="B28" s="52">
        <v>10</v>
      </c>
      <c r="C28" s="202">
        <v>900</v>
      </c>
      <c r="D28" s="202">
        <f t="shared" si="15"/>
        <v>405000</v>
      </c>
      <c r="E28" s="204">
        <f t="shared" si="12"/>
        <v>972</v>
      </c>
      <c r="F28" s="208">
        <f t="shared" si="6"/>
        <v>977400</v>
      </c>
      <c r="G28" s="204">
        <f t="shared" si="13"/>
        <v>1050</v>
      </c>
      <c r="H28" s="208">
        <f t="shared" si="7"/>
        <v>1595700</v>
      </c>
      <c r="I28" s="208">
        <f t="shared" si="8"/>
        <v>1112</v>
      </c>
      <c r="J28" s="208">
        <f t="shared" si="9"/>
        <v>1623600</v>
      </c>
      <c r="K28" s="204">
        <f t="shared" si="13"/>
        <v>1180</v>
      </c>
      <c r="L28" s="208">
        <f t="shared" si="10"/>
        <v>2284200</v>
      </c>
      <c r="M28" s="204">
        <f t="shared" si="5"/>
        <v>1180</v>
      </c>
      <c r="N28" s="208">
        <f t="shared" si="11"/>
        <v>2992200</v>
      </c>
      <c r="O28" s="205">
        <v>0</v>
      </c>
      <c r="P28" s="208">
        <f t="shared" si="14"/>
        <v>2764200</v>
      </c>
      <c r="Q28" s="206"/>
      <c r="R28" s="207"/>
    </row>
    <row r="29" spans="2:23" hidden="1" x14ac:dyDescent="0.25">
      <c r="B29" s="52">
        <v>11</v>
      </c>
      <c r="C29" s="202">
        <v>900</v>
      </c>
      <c r="D29" s="202">
        <f t="shared" si="15"/>
        <v>450000</v>
      </c>
      <c r="E29" s="204">
        <f t="shared" si="12"/>
        <v>972</v>
      </c>
      <c r="F29" s="208">
        <f t="shared" si="6"/>
        <v>1026000</v>
      </c>
      <c r="G29" s="204">
        <f t="shared" si="13"/>
        <v>1050</v>
      </c>
      <c r="H29" s="208">
        <f t="shared" si="7"/>
        <v>1648200</v>
      </c>
      <c r="I29" s="208">
        <f t="shared" si="8"/>
        <v>1112</v>
      </c>
      <c r="J29" s="208">
        <f t="shared" si="9"/>
        <v>1679200</v>
      </c>
      <c r="K29" s="204">
        <f t="shared" si="13"/>
        <v>1180</v>
      </c>
      <c r="L29" s="208">
        <f t="shared" si="10"/>
        <v>2343200</v>
      </c>
      <c r="M29" s="204">
        <f t="shared" si="5"/>
        <v>1180</v>
      </c>
      <c r="N29" s="208">
        <f t="shared" si="11"/>
        <v>3051200</v>
      </c>
      <c r="O29" s="205">
        <v>0</v>
      </c>
      <c r="P29" s="208">
        <f t="shared" si="14"/>
        <v>2719200</v>
      </c>
      <c r="Q29" s="206"/>
      <c r="R29" s="207"/>
    </row>
    <row r="30" spans="2:23" hidden="1" x14ac:dyDescent="0.25">
      <c r="B30" s="52">
        <v>12</v>
      </c>
      <c r="C30" s="202">
        <v>900</v>
      </c>
      <c r="D30" s="202">
        <f>D29+$C$20*50</f>
        <v>495000</v>
      </c>
      <c r="E30" s="204">
        <f t="shared" si="12"/>
        <v>972</v>
      </c>
      <c r="F30" s="208">
        <f t="shared" si="6"/>
        <v>1074600</v>
      </c>
      <c r="G30" s="204">
        <f t="shared" si="13"/>
        <v>1050</v>
      </c>
      <c r="H30" s="208">
        <f t="shared" si="7"/>
        <v>1700700</v>
      </c>
      <c r="I30" s="208">
        <f t="shared" si="8"/>
        <v>1112</v>
      </c>
      <c r="J30" s="208">
        <f t="shared" si="9"/>
        <v>1734800</v>
      </c>
      <c r="K30" s="204">
        <f t="shared" si="13"/>
        <v>1180</v>
      </c>
      <c r="L30" s="208">
        <f>+L29+K29*50</f>
        <v>2402200</v>
      </c>
      <c r="M30" s="204">
        <f t="shared" si="5"/>
        <v>1180</v>
      </c>
      <c r="N30" s="208">
        <f t="shared" si="11"/>
        <v>3110200</v>
      </c>
      <c r="O30" s="205">
        <v>0</v>
      </c>
      <c r="P30" s="208">
        <f>+P29-C29*50</f>
        <v>2674200</v>
      </c>
      <c r="Q30" s="206"/>
      <c r="R30" s="207"/>
    </row>
    <row r="31" spans="2:23" ht="14.25" hidden="1" x14ac:dyDescent="0.25">
      <c r="C31" s="202">
        <f>SUM(C20:C30)</f>
        <v>9900</v>
      </c>
      <c r="D31" s="209">
        <f t="shared" ref="D31:N31" si="16">SUM(D19:D30)</f>
        <v>2970000</v>
      </c>
      <c r="E31" s="203">
        <f>SUM(E19:E30)</f>
        <v>11664</v>
      </c>
      <c r="F31" s="209">
        <f t="shared" si="16"/>
        <v>9687600</v>
      </c>
      <c r="G31" s="203">
        <f t="shared" si="16"/>
        <v>12600</v>
      </c>
      <c r="H31" s="209">
        <f t="shared" si="16"/>
        <v>16943400</v>
      </c>
      <c r="I31" s="203">
        <f>SUM(I19:I30)</f>
        <v>13344</v>
      </c>
      <c r="J31" s="209">
        <f t="shared" ref="J31" si="17">SUM(J19:J30)</f>
        <v>17148000</v>
      </c>
      <c r="K31" s="203">
        <f>SUM(K19:K30)</f>
        <v>14160</v>
      </c>
      <c r="L31" s="209">
        <f t="shared" si="16"/>
        <v>24932400</v>
      </c>
      <c r="M31" s="203">
        <f>SUM(M19:M30)</f>
        <v>14160</v>
      </c>
      <c r="N31" s="209">
        <f t="shared" si="16"/>
        <v>33428400</v>
      </c>
      <c r="O31" s="205"/>
      <c r="P31" s="209">
        <f>SUM(P19:P30)</f>
        <v>35060400</v>
      </c>
      <c r="Q31" s="207"/>
      <c r="R31" s="99"/>
    </row>
    <row r="32" spans="2:23" hidden="1" x14ac:dyDescent="0.25">
      <c r="D32" s="207">
        <f>+D31/12/50</f>
        <v>4950</v>
      </c>
      <c r="E32" s="207"/>
      <c r="F32" s="207">
        <f>+F31/12/50</f>
        <v>16146</v>
      </c>
      <c r="G32" s="102">
        <v>1.06</v>
      </c>
      <c r="H32" s="207">
        <f>+H31/12/50</f>
        <v>28239</v>
      </c>
      <c r="I32" s="207"/>
      <c r="J32" s="207">
        <f>+J31/12/50</f>
        <v>28580</v>
      </c>
      <c r="K32" s="207"/>
      <c r="L32" s="207">
        <f>+L31/12/50</f>
        <v>41554</v>
      </c>
      <c r="M32" s="207"/>
      <c r="N32" s="207">
        <f>+N31/12/50</f>
        <v>55714</v>
      </c>
      <c r="P32" s="207">
        <f>+P31/12/50</f>
        <v>58434</v>
      </c>
    </row>
    <row r="33" spans="2:20" hidden="1" x14ac:dyDescent="0.25">
      <c r="D33" s="207">
        <v>5078</v>
      </c>
      <c r="E33" s="207"/>
      <c r="F33" s="207">
        <f>+E12/12/50</f>
        <v>17404</v>
      </c>
      <c r="H33" s="207"/>
      <c r="I33" s="207"/>
      <c r="J33" s="207"/>
      <c r="P33" s="210"/>
    </row>
    <row r="34" spans="2:20" hidden="1" x14ac:dyDescent="0.25">
      <c r="F34" s="211"/>
      <c r="O34" s="206"/>
    </row>
    <row r="35" spans="2:20" hidden="1" x14ac:dyDescent="0.25">
      <c r="E35" s="100"/>
      <c r="P35" s="99"/>
    </row>
    <row r="36" spans="2:20" hidden="1" x14ac:dyDescent="0.25">
      <c r="B36" s="52" t="s">
        <v>213</v>
      </c>
      <c r="C36" s="207">
        <v>11956</v>
      </c>
      <c r="E36" s="210">
        <f>+ԵԾՄՆ!F21+ԵԾՄՆ!F22</f>
        <v>12790</v>
      </c>
      <c r="F36" s="103"/>
      <c r="G36" s="207">
        <f>12729+611</f>
        <v>13340</v>
      </c>
      <c r="H36" s="207"/>
      <c r="I36" s="207"/>
      <c r="J36" s="207"/>
      <c r="K36" s="207">
        <f>+[1]ԵԾՄՆ!H21+[1]ԵԾՄՆ!H22</f>
        <v>13370</v>
      </c>
      <c r="L36" s="207"/>
      <c r="M36" s="207">
        <f>+[1]ԵԾՄՆ!I21+[1]ԵԾՄՆ!I22</f>
        <v>13370</v>
      </c>
    </row>
    <row r="37" spans="2:20" hidden="1" x14ac:dyDescent="0.25">
      <c r="C37" s="207">
        <f>+C36/12</f>
        <v>996.33333333333337</v>
      </c>
      <c r="E37" s="210">
        <f>+E36/12</f>
        <v>1065.8333333333333</v>
      </c>
      <c r="G37" s="210">
        <f>+G36/12</f>
        <v>1111.6666666666667</v>
      </c>
      <c r="H37" s="207"/>
      <c r="I37" s="207"/>
      <c r="J37" s="207"/>
      <c r="K37" s="207">
        <f>+K36/12</f>
        <v>1114.1666666666667</v>
      </c>
      <c r="L37" s="207"/>
      <c r="M37" s="207">
        <f>+M36/12</f>
        <v>1114.1666666666667</v>
      </c>
    </row>
    <row r="38" spans="2:20" hidden="1" x14ac:dyDescent="0.25">
      <c r="E38" s="103">
        <f>+E37/C37</f>
        <v>1.0697557711609234</v>
      </c>
      <c r="G38" s="103">
        <f>+G37/E37</f>
        <v>1.0430023455824864</v>
      </c>
      <c r="K38" s="103">
        <f>+K37/G19</f>
        <v>1.0611111111111111</v>
      </c>
    </row>
    <row r="39" spans="2:20" hidden="1" x14ac:dyDescent="0.25"/>
    <row r="40" spans="2:20" x14ac:dyDescent="0.25">
      <c r="B40" s="214" t="s">
        <v>215</v>
      </c>
    </row>
    <row r="41" spans="2:20" ht="13.5" customHeight="1" x14ac:dyDescent="0.25">
      <c r="B41" s="56"/>
      <c r="C41" s="231" t="s">
        <v>166</v>
      </c>
      <c r="D41" s="231"/>
      <c r="E41" s="231"/>
      <c r="F41" s="231" t="s">
        <v>167</v>
      </c>
      <c r="G41" s="231"/>
      <c r="H41" s="231"/>
      <c r="I41" s="231" t="s">
        <v>208</v>
      </c>
      <c r="J41" s="231"/>
      <c r="K41" s="231"/>
      <c r="L41" s="231" t="s">
        <v>148</v>
      </c>
      <c r="M41" s="231"/>
      <c r="N41" s="231"/>
      <c r="O41" s="231" t="s">
        <v>149</v>
      </c>
      <c r="P41" s="231"/>
      <c r="Q41" s="231"/>
      <c r="R41" s="231" t="s">
        <v>155</v>
      </c>
      <c r="S41" s="231"/>
      <c r="T41" s="231"/>
    </row>
    <row r="42" spans="2:20" ht="54" x14ac:dyDescent="0.25">
      <c r="B42" s="56" t="s">
        <v>150</v>
      </c>
      <c r="C42" s="125" t="s">
        <v>151</v>
      </c>
      <c r="D42" s="105" t="s">
        <v>152</v>
      </c>
      <c r="E42" s="58" t="s">
        <v>109</v>
      </c>
      <c r="F42" s="125" t="s">
        <v>107</v>
      </c>
      <c r="G42" s="105" t="s">
        <v>152</v>
      </c>
      <c r="H42" s="58" t="s">
        <v>109</v>
      </c>
      <c r="I42" s="125" t="s">
        <v>107</v>
      </c>
      <c r="J42" s="105" t="s">
        <v>152</v>
      </c>
      <c r="K42" s="58" t="s">
        <v>109</v>
      </c>
      <c r="L42" s="125" t="s">
        <v>107</v>
      </c>
      <c r="M42" s="105" t="s">
        <v>152</v>
      </c>
      <c r="N42" s="58" t="s">
        <v>109</v>
      </c>
      <c r="O42" s="125" t="s">
        <v>107</v>
      </c>
      <c r="P42" s="105" t="s">
        <v>152</v>
      </c>
      <c r="Q42" s="58" t="s">
        <v>109</v>
      </c>
      <c r="R42" s="125" t="s">
        <v>107</v>
      </c>
      <c r="S42" s="105" t="s">
        <v>152</v>
      </c>
      <c r="T42" s="58" t="s">
        <v>109</v>
      </c>
    </row>
    <row r="43" spans="2:20" ht="135" x14ac:dyDescent="0.25">
      <c r="B43" s="106" t="s">
        <v>153</v>
      </c>
      <c r="C43" s="147"/>
      <c r="D43" s="147"/>
      <c r="E43" s="147"/>
      <c r="F43" s="107">
        <v>427</v>
      </c>
      <c r="G43" s="107">
        <v>50000</v>
      </c>
      <c r="H43" s="212">
        <f>+F43*G43*12/1000</f>
        <v>256200</v>
      </c>
      <c r="I43" s="147">
        <f>+F43</f>
        <v>427</v>
      </c>
      <c r="J43" s="147">
        <f t="shared" ref="J43:K43" si="18">+G43</f>
        <v>50000</v>
      </c>
      <c r="K43" s="147">
        <f t="shared" si="18"/>
        <v>256200</v>
      </c>
      <c r="L43" s="107">
        <f>ROUND(F43*1.45,0)</f>
        <v>619</v>
      </c>
      <c r="M43" s="107">
        <v>50000</v>
      </c>
      <c r="N43" s="107">
        <f>+M43*L43*12/1000</f>
        <v>371400</v>
      </c>
      <c r="O43" s="107">
        <f>ROUND(L43*1.04,0)</f>
        <v>644</v>
      </c>
      <c r="P43" s="107">
        <v>50000</v>
      </c>
      <c r="Q43" s="107">
        <f>+P43*O43*12/1000</f>
        <v>386400</v>
      </c>
      <c r="R43" s="107">
        <f>ROUND(O43*1.04,0)</f>
        <v>670</v>
      </c>
      <c r="S43" s="107">
        <v>50000</v>
      </c>
      <c r="T43" s="107">
        <f>+S43*R43*12/1000</f>
        <v>402000</v>
      </c>
    </row>
    <row r="44" spans="2:20" ht="40.5" x14ac:dyDescent="0.25">
      <c r="B44" s="126" t="s">
        <v>168</v>
      </c>
      <c r="C44" s="107"/>
      <c r="D44" s="107"/>
      <c r="E44" s="107"/>
      <c r="F44" s="107">
        <f>ROUND(H44/G44/12*1000,0)</f>
        <v>195</v>
      </c>
      <c r="G44" s="107">
        <v>50000</v>
      </c>
      <c r="H44" s="107">
        <f>+H45-H43</f>
        <v>117100</v>
      </c>
      <c r="I44" s="147">
        <f>+F44</f>
        <v>195</v>
      </c>
      <c r="J44" s="147">
        <f t="shared" ref="J44" si="19">+G44</f>
        <v>50000</v>
      </c>
      <c r="K44" s="147">
        <f t="shared" ref="K44" si="20">+H44</f>
        <v>117100</v>
      </c>
      <c r="L44" s="107">
        <f>ROUND(L43*0.15,0)</f>
        <v>93</v>
      </c>
      <c r="M44" s="107">
        <v>50000</v>
      </c>
      <c r="N44" s="107">
        <f>+L44*M44*12/1000</f>
        <v>55800</v>
      </c>
      <c r="O44" s="107">
        <f>+L44</f>
        <v>93</v>
      </c>
      <c r="P44" s="107">
        <v>50000</v>
      </c>
      <c r="Q44" s="107">
        <f>+O44*P44*12/1000</f>
        <v>55800</v>
      </c>
      <c r="R44" s="107">
        <f>+O44</f>
        <v>93</v>
      </c>
      <c r="S44" s="107">
        <v>50000</v>
      </c>
      <c r="T44" s="107">
        <f>+R44*S44*12/1000</f>
        <v>55800</v>
      </c>
    </row>
    <row r="45" spans="2:20" ht="14.25" x14ac:dyDescent="0.25">
      <c r="B45" s="127" t="s">
        <v>34</v>
      </c>
      <c r="C45" s="107"/>
      <c r="D45" s="107"/>
      <c r="E45" s="107"/>
      <c r="F45" s="107">
        <f>SUM(F43:F44)</f>
        <v>622</v>
      </c>
      <c r="G45" s="107"/>
      <c r="H45" s="107">
        <v>373300</v>
      </c>
      <c r="I45" s="107"/>
      <c r="J45" s="107"/>
      <c r="K45" s="107"/>
      <c r="L45" s="197">
        <f t="shared" ref="L45" si="21">SUM(L43:L44)</f>
        <v>712</v>
      </c>
      <c r="M45" s="197"/>
      <c r="N45" s="197">
        <f t="shared" ref="N45:O45" si="22">SUM(N43:N44)</f>
        <v>427200</v>
      </c>
      <c r="O45" s="197">
        <f t="shared" si="22"/>
        <v>737</v>
      </c>
      <c r="P45" s="197"/>
      <c r="Q45" s="197">
        <f t="shared" ref="Q45:R45" si="23">SUM(Q43:Q44)</f>
        <v>442200</v>
      </c>
      <c r="R45" s="197">
        <f t="shared" si="23"/>
        <v>763</v>
      </c>
      <c r="S45" s="197"/>
      <c r="T45" s="197">
        <f t="shared" ref="T45" si="24">SUM(T43:T44)</f>
        <v>457800</v>
      </c>
    </row>
    <row r="48" spans="2:20" x14ac:dyDescent="0.25">
      <c r="B48" s="214" t="s">
        <v>217</v>
      </c>
    </row>
    <row r="50" spans="2:20" ht="13.5" customHeight="1" x14ac:dyDescent="0.25">
      <c r="B50" s="56"/>
      <c r="C50" s="231" t="s">
        <v>166</v>
      </c>
      <c r="D50" s="231"/>
      <c r="E50" s="231"/>
      <c r="F50" s="231" t="s">
        <v>167</v>
      </c>
      <c r="G50" s="231"/>
      <c r="H50" s="231"/>
      <c r="I50" s="231" t="s">
        <v>208</v>
      </c>
      <c r="J50" s="231"/>
      <c r="K50" s="231"/>
      <c r="L50" s="231" t="s">
        <v>148</v>
      </c>
      <c r="M50" s="231"/>
      <c r="N50" s="231"/>
      <c r="O50" s="231" t="s">
        <v>149</v>
      </c>
      <c r="P50" s="231"/>
      <c r="Q50" s="231"/>
      <c r="R50" s="231" t="s">
        <v>155</v>
      </c>
      <c r="S50" s="231"/>
      <c r="T50" s="231"/>
    </row>
    <row r="51" spans="2:20" ht="54" x14ac:dyDescent="0.25">
      <c r="B51" s="56" t="s">
        <v>150</v>
      </c>
      <c r="C51" s="195" t="s">
        <v>151</v>
      </c>
      <c r="D51" s="105" t="s">
        <v>152</v>
      </c>
      <c r="E51" s="58" t="s">
        <v>109</v>
      </c>
      <c r="F51" s="195" t="s">
        <v>107</v>
      </c>
      <c r="G51" s="105" t="s">
        <v>152</v>
      </c>
      <c r="H51" s="58" t="s">
        <v>109</v>
      </c>
      <c r="I51" s="195" t="s">
        <v>107</v>
      </c>
      <c r="J51" s="105" t="s">
        <v>152</v>
      </c>
      <c r="K51" s="58" t="s">
        <v>109</v>
      </c>
      <c r="L51" s="195" t="s">
        <v>107</v>
      </c>
      <c r="M51" s="105" t="s">
        <v>152</v>
      </c>
      <c r="N51" s="58" t="s">
        <v>109</v>
      </c>
      <c r="O51" s="195" t="s">
        <v>107</v>
      </c>
      <c r="P51" s="105" t="s">
        <v>152</v>
      </c>
      <c r="Q51" s="58" t="s">
        <v>109</v>
      </c>
      <c r="R51" s="195" t="s">
        <v>107</v>
      </c>
      <c r="S51" s="105" t="s">
        <v>152</v>
      </c>
      <c r="T51" s="58" t="s">
        <v>109</v>
      </c>
    </row>
    <row r="52" spans="2:20" ht="135" x14ac:dyDescent="0.25">
      <c r="B52" s="106" t="s">
        <v>153</v>
      </c>
      <c r="C52" s="215">
        <f>+C10+C43</f>
        <v>16074</v>
      </c>
      <c r="D52" s="215">
        <f t="shared" ref="D52:T52" si="25">+D10+D43</f>
        <v>50000</v>
      </c>
      <c r="E52" s="215">
        <f t="shared" si="25"/>
        <v>9644400</v>
      </c>
      <c r="F52" s="215">
        <f t="shared" si="25"/>
        <v>28816</v>
      </c>
      <c r="G52" s="215">
        <f t="shared" si="25"/>
        <v>100000</v>
      </c>
      <c r="H52" s="215">
        <f t="shared" si="25"/>
        <v>17289600</v>
      </c>
      <c r="I52" s="215">
        <f t="shared" si="25"/>
        <v>29007</v>
      </c>
      <c r="J52" s="215">
        <f t="shared" si="25"/>
        <v>100000</v>
      </c>
      <c r="K52" s="215">
        <f t="shared" si="25"/>
        <v>17404200</v>
      </c>
      <c r="L52" s="215">
        <f t="shared" si="25"/>
        <v>42173</v>
      </c>
      <c r="M52" s="215">
        <f t="shared" si="25"/>
        <v>100000</v>
      </c>
      <c r="N52" s="215">
        <f t="shared" si="25"/>
        <v>25303800</v>
      </c>
      <c r="O52" s="215">
        <f t="shared" si="25"/>
        <v>56358</v>
      </c>
      <c r="P52" s="215">
        <f t="shared" si="25"/>
        <v>100000</v>
      </c>
      <c r="Q52" s="215">
        <f t="shared" si="25"/>
        <v>33814800</v>
      </c>
      <c r="R52" s="215">
        <f t="shared" si="25"/>
        <v>59104</v>
      </c>
      <c r="S52" s="215">
        <f t="shared" si="25"/>
        <v>100000</v>
      </c>
      <c r="T52" s="215">
        <f t="shared" si="25"/>
        <v>35462400</v>
      </c>
    </row>
    <row r="53" spans="2:20" ht="40.5" x14ac:dyDescent="0.25">
      <c r="B53" s="126" t="s">
        <v>168</v>
      </c>
      <c r="C53" s="215">
        <f>+C11+C44</f>
        <v>1330</v>
      </c>
      <c r="D53" s="215">
        <f t="shared" ref="D53:T54" si="26">+D11+D44</f>
        <v>50000</v>
      </c>
      <c r="E53" s="215">
        <f t="shared" si="26"/>
        <v>798000</v>
      </c>
      <c r="F53" s="215">
        <f t="shared" si="26"/>
        <v>195</v>
      </c>
      <c r="G53" s="215">
        <f t="shared" si="26"/>
        <v>50000</v>
      </c>
      <c r="H53" s="215">
        <f t="shared" si="26"/>
        <v>117100</v>
      </c>
      <c r="I53" s="215">
        <f t="shared" si="26"/>
        <v>1582</v>
      </c>
      <c r="J53" s="215">
        <f t="shared" si="26"/>
        <v>100000</v>
      </c>
      <c r="K53" s="215">
        <f t="shared" si="26"/>
        <v>949300</v>
      </c>
      <c r="L53" s="215">
        <f t="shared" si="26"/>
        <v>1565</v>
      </c>
      <c r="M53" s="215">
        <f t="shared" si="26"/>
        <v>100000</v>
      </c>
      <c r="N53" s="215">
        <f t="shared" si="26"/>
        <v>939000</v>
      </c>
      <c r="O53" s="215">
        <f t="shared" si="26"/>
        <v>1565</v>
      </c>
      <c r="P53" s="215">
        <f t="shared" si="26"/>
        <v>100000</v>
      </c>
      <c r="Q53" s="215">
        <f t="shared" si="26"/>
        <v>939000</v>
      </c>
      <c r="R53" s="215">
        <f t="shared" si="26"/>
        <v>1565</v>
      </c>
      <c r="S53" s="215">
        <f t="shared" si="26"/>
        <v>100000</v>
      </c>
      <c r="T53" s="215">
        <f t="shared" si="26"/>
        <v>939000</v>
      </c>
    </row>
    <row r="54" spans="2:20" ht="14.25" x14ac:dyDescent="0.25">
      <c r="B54" s="216" t="s">
        <v>34</v>
      </c>
      <c r="C54" s="217">
        <f t="shared" ref="C54" si="27">+C12+C45</f>
        <v>17404</v>
      </c>
      <c r="D54" s="217">
        <f t="shared" ref="D54" si="28">+D12+D45</f>
        <v>0</v>
      </c>
      <c r="E54" s="217">
        <f t="shared" si="26"/>
        <v>10442400</v>
      </c>
      <c r="F54" s="217">
        <f t="shared" si="26"/>
        <v>29011</v>
      </c>
      <c r="G54" s="217"/>
      <c r="H54" s="217">
        <f t="shared" si="26"/>
        <v>17406700</v>
      </c>
      <c r="I54" s="217">
        <f t="shared" si="26"/>
        <v>29967</v>
      </c>
      <c r="J54" s="217"/>
      <c r="K54" s="217">
        <f t="shared" si="26"/>
        <v>17980200</v>
      </c>
      <c r="L54" s="217">
        <f t="shared" si="26"/>
        <v>43738</v>
      </c>
      <c r="M54" s="217"/>
      <c r="N54" s="217">
        <f t="shared" si="26"/>
        <v>26242800</v>
      </c>
      <c r="O54" s="217">
        <f t="shared" si="26"/>
        <v>57923</v>
      </c>
      <c r="P54" s="217"/>
      <c r="Q54" s="217">
        <f t="shared" si="26"/>
        <v>34753800</v>
      </c>
      <c r="R54" s="217">
        <f t="shared" si="26"/>
        <v>60669</v>
      </c>
      <c r="S54" s="217"/>
      <c r="T54" s="217">
        <f t="shared" si="26"/>
        <v>36401400</v>
      </c>
    </row>
  </sheetData>
  <mergeCells count="26">
    <mergeCell ref="L41:N41"/>
    <mergeCell ref="O41:Q41"/>
    <mergeCell ref="R41:T41"/>
    <mergeCell ref="C41:E41"/>
    <mergeCell ref="F41:H41"/>
    <mergeCell ref="I41:K41"/>
    <mergeCell ref="R8:T8"/>
    <mergeCell ref="C17:D17"/>
    <mergeCell ref="E17:F17"/>
    <mergeCell ref="G17:H17"/>
    <mergeCell ref="I17:J17"/>
    <mergeCell ref="K17:L17"/>
    <mergeCell ref="M17:N17"/>
    <mergeCell ref="O17:P17"/>
    <mergeCell ref="O8:Q8"/>
    <mergeCell ref="B2:H2"/>
    <mergeCell ref="C8:E8"/>
    <mergeCell ref="F8:H8"/>
    <mergeCell ref="I8:K8"/>
    <mergeCell ref="L8:N8"/>
    <mergeCell ref="R50:T50"/>
    <mergeCell ref="C50:E50"/>
    <mergeCell ref="F50:H50"/>
    <mergeCell ref="I50:K50"/>
    <mergeCell ref="L50:N50"/>
    <mergeCell ref="O50:Q50"/>
  </mergeCells>
  <pageMargins left="0" right="0" top="0" bottom="0" header="0" footer="0"/>
  <pageSetup paperSize="9" scale="7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98"/>
  <sheetViews>
    <sheetView topLeftCell="A4" zoomScale="103" zoomScaleNormal="103" workbookViewId="0">
      <selection activeCell="F17" sqref="F17"/>
    </sheetView>
  </sheetViews>
  <sheetFormatPr defaultColWidth="9.5703125" defaultRowHeight="13.5" x14ac:dyDescent="0.25"/>
  <cols>
    <col min="1" max="1" width="2.28515625" style="52" customWidth="1"/>
    <col min="2" max="2" width="39.5703125" style="52" customWidth="1"/>
    <col min="3" max="3" width="12.7109375" style="52" customWidth="1"/>
    <col min="4" max="4" width="14" style="52" customWidth="1"/>
    <col min="5" max="5" width="16.85546875" style="52" customWidth="1"/>
    <col min="6" max="6" width="14.85546875" style="52" customWidth="1"/>
    <col min="7" max="7" width="14.5703125" style="52" bestFit="1" customWidth="1"/>
    <col min="8" max="8" width="15.5703125" style="52" customWidth="1"/>
    <col min="9" max="9" width="16.140625" style="52" customWidth="1"/>
    <col min="10" max="10" width="13.42578125" style="52" bestFit="1" customWidth="1"/>
    <col min="11" max="11" width="13.5703125" style="52" customWidth="1"/>
    <col min="12" max="12" width="13.85546875" style="52" bestFit="1" customWidth="1"/>
    <col min="13" max="13" width="14.140625" style="52" customWidth="1"/>
    <col min="14" max="14" width="15.140625" style="52" customWidth="1"/>
    <col min="15" max="15" width="14.140625" style="52" customWidth="1"/>
    <col min="16" max="16" width="13.140625" style="52" bestFit="1" customWidth="1"/>
    <col min="17" max="17" width="13.28515625" style="52" bestFit="1" customWidth="1"/>
    <col min="18" max="18" width="14.28515625" style="52" customWidth="1"/>
    <col min="19" max="19" width="14" style="52" customWidth="1"/>
    <col min="20" max="20" width="19" style="52" bestFit="1" customWidth="1"/>
    <col min="21" max="21" width="14.42578125" style="52" customWidth="1"/>
    <col min="22" max="22" width="13.140625" style="52" customWidth="1"/>
    <col min="23" max="23" width="15.28515625" style="52" customWidth="1"/>
    <col min="24" max="24" width="13" style="52" customWidth="1"/>
    <col min="25" max="25" width="12.42578125" style="52" customWidth="1"/>
    <col min="26" max="26" width="14.28515625" style="52" customWidth="1"/>
    <col min="27" max="27" width="16.42578125" style="52" customWidth="1"/>
    <col min="28" max="28" width="9.5703125" style="52" customWidth="1"/>
    <col min="29" max="29" width="9.140625" style="52" customWidth="1"/>
    <col min="30" max="30" width="12.85546875" style="52" customWidth="1"/>
    <col min="31" max="31" width="12.140625" style="52" bestFit="1" customWidth="1"/>
    <col min="32" max="32" width="8.7109375" style="52" bestFit="1" customWidth="1"/>
    <col min="33" max="33" width="9.85546875" style="52" bestFit="1" customWidth="1"/>
    <col min="34" max="34" width="13.42578125" style="52" customWidth="1"/>
    <col min="35" max="35" width="14.28515625" style="52" bestFit="1" customWidth="1"/>
    <col min="36" max="36" width="20.5703125" style="52" bestFit="1" customWidth="1"/>
    <col min="37" max="38" width="15.7109375" style="52" customWidth="1"/>
    <col min="39" max="39" width="16" style="52" customWidth="1"/>
    <col min="40" max="40" width="11.5703125" style="52" customWidth="1"/>
    <col min="41" max="41" width="13.28515625" style="52" customWidth="1"/>
    <col min="42" max="42" width="13.5703125" style="52" bestFit="1" customWidth="1"/>
    <col min="43" max="43" width="8.7109375" style="52" bestFit="1" customWidth="1"/>
    <col min="44" max="44" width="9.5703125" style="52" bestFit="1" customWidth="1"/>
    <col min="45" max="45" width="13.7109375" style="52" customWidth="1"/>
    <col min="46" max="207" width="9.140625" style="52" customWidth="1"/>
    <col min="208" max="208" width="1.28515625" style="52" customWidth="1"/>
    <col min="209" max="209" width="13.28515625" style="52" customWidth="1"/>
    <col min="210" max="16384" width="9.5703125" style="52"/>
  </cols>
  <sheetData>
    <row r="1" spans="2:26" x14ac:dyDescent="0.25">
      <c r="B1" s="50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2:26" ht="16.5" x14ac:dyDescent="0.25">
      <c r="B2" s="232" t="s">
        <v>105</v>
      </c>
      <c r="C2" s="232"/>
      <c r="D2" s="232"/>
      <c r="E2" s="232"/>
      <c r="F2" s="232"/>
      <c r="G2" s="232"/>
      <c r="H2" s="232"/>
    </row>
    <row r="3" spans="2:26" ht="16.5" x14ac:dyDescent="0.25">
      <c r="B3" s="53"/>
      <c r="C3" s="54"/>
      <c r="D3" s="54"/>
      <c r="E3" s="54"/>
      <c r="F3" s="54"/>
      <c r="G3" s="54"/>
      <c r="H3" s="54"/>
    </row>
    <row r="4" spans="2:26" ht="17.25" x14ac:dyDescent="0.25">
      <c r="C4" s="55" t="s">
        <v>106</v>
      </c>
      <c r="D4" s="55"/>
      <c r="E4" s="55"/>
      <c r="F4" s="55"/>
      <c r="G4" s="55"/>
      <c r="H4" s="55"/>
    </row>
    <row r="6" spans="2:26" x14ac:dyDescent="0.25">
      <c r="G6" s="52">
        <v>1.0389999999999999</v>
      </c>
      <c r="J6" s="52">
        <v>1.04</v>
      </c>
      <c r="M6" s="52">
        <v>1.04</v>
      </c>
    </row>
    <row r="7" spans="2:26" ht="40.5" customHeight="1" x14ac:dyDescent="0.25">
      <c r="B7" s="56"/>
      <c r="C7" s="244">
        <v>2023</v>
      </c>
      <c r="D7" s="244"/>
      <c r="E7" s="244"/>
      <c r="F7" s="244">
        <v>2024</v>
      </c>
      <c r="G7" s="244"/>
      <c r="H7" s="244"/>
      <c r="I7" s="244">
        <v>2025</v>
      </c>
      <c r="J7" s="244"/>
      <c r="K7" s="244"/>
      <c r="L7" s="244">
        <v>2026</v>
      </c>
      <c r="M7" s="244"/>
      <c r="N7" s="244"/>
    </row>
    <row r="8" spans="2:26" ht="54" x14ac:dyDescent="0.25">
      <c r="B8" s="56"/>
      <c r="C8" s="57" t="s">
        <v>107</v>
      </c>
      <c r="D8" s="57" t="s">
        <v>108</v>
      </c>
      <c r="E8" s="58" t="s">
        <v>109</v>
      </c>
      <c r="F8" s="57" t="s">
        <v>107</v>
      </c>
      <c r="G8" s="57" t="s">
        <v>108</v>
      </c>
      <c r="H8" s="58" t="s">
        <v>109</v>
      </c>
      <c r="I8" s="57" t="s">
        <v>107</v>
      </c>
      <c r="J8" s="57" t="s">
        <v>108</v>
      </c>
      <c r="K8" s="58" t="s">
        <v>109</v>
      </c>
      <c r="L8" s="57" t="s">
        <v>107</v>
      </c>
      <c r="M8" s="57" t="s">
        <v>108</v>
      </c>
      <c r="N8" s="58" t="s">
        <v>109</v>
      </c>
    </row>
    <row r="9" spans="2:26" s="60" customFormat="1" x14ac:dyDescent="0.25">
      <c r="B9" s="56"/>
      <c r="C9" s="56"/>
      <c r="D9" s="56"/>
      <c r="E9" s="56"/>
      <c r="F9" s="59"/>
      <c r="G9" s="59"/>
      <c r="H9" s="59"/>
      <c r="I9" s="59"/>
      <c r="J9" s="59"/>
      <c r="K9" s="59"/>
      <c r="L9" s="59"/>
      <c r="M9" s="59"/>
      <c r="N9" s="59"/>
    </row>
    <row r="10" spans="2:26" s="62" customFormat="1" ht="14.25" x14ac:dyDescent="0.25">
      <c r="B10" s="59" t="s">
        <v>34</v>
      </c>
      <c r="C10" s="61">
        <f>SUM(C11:C17)</f>
        <v>47915.75</v>
      </c>
      <c r="D10" s="61"/>
      <c r="E10" s="61">
        <f>SUM(E11:E17)</f>
        <v>20990981.199999999</v>
      </c>
      <c r="F10" s="61">
        <f>SUM(F11:F17)</f>
        <v>64025</v>
      </c>
      <c r="G10" s="61"/>
      <c r="H10" s="61">
        <f>SUM(H11:H17)</f>
        <v>27972586.800000004</v>
      </c>
      <c r="I10" s="61">
        <f>SUM(I11:I17)</f>
        <v>67327.5</v>
      </c>
      <c r="J10" s="61"/>
      <c r="K10" s="61">
        <f>SUM(K11:K17)</f>
        <v>31594335</v>
      </c>
      <c r="L10" s="61">
        <f>SUM(L11:L17)</f>
        <v>67590</v>
      </c>
      <c r="M10" s="61"/>
      <c r="N10" s="61">
        <f>SUM(N11:N17)</f>
        <v>33071628</v>
      </c>
    </row>
    <row r="11" spans="2:26" s="68" customFormat="1" ht="41.25" x14ac:dyDescent="0.25">
      <c r="B11" s="63" t="s">
        <v>110</v>
      </c>
      <c r="C11" s="64">
        <f>+O34</f>
        <v>1950</v>
      </c>
      <c r="D11" s="65">
        <v>37500</v>
      </c>
      <c r="E11" s="66">
        <f>+C11*D11*12/1000</f>
        <v>877500</v>
      </c>
      <c r="F11" s="66">
        <f>V51</f>
        <v>8067.5</v>
      </c>
      <c r="G11" s="67">
        <f>+D11</f>
        <v>37500</v>
      </c>
      <c r="H11" s="66">
        <f>+F11*G11*12/1000</f>
        <v>3630375</v>
      </c>
      <c r="I11" s="66">
        <f>+X68</f>
        <v>11487.5</v>
      </c>
      <c r="J11" s="67">
        <f>+ROUND(J12/0.85,-2)</f>
        <v>40100</v>
      </c>
      <c r="K11" s="66">
        <f>+I11*J11*12/1000</f>
        <v>5527785</v>
      </c>
      <c r="L11" s="66">
        <f>+AE68</f>
        <v>11540</v>
      </c>
      <c r="M11" s="67">
        <f>+ROUND(M12/0.85,-2)</f>
        <v>41800</v>
      </c>
      <c r="N11" s="66">
        <f>+L11*M11*12/1000</f>
        <v>5788464</v>
      </c>
    </row>
    <row r="12" spans="2:26" s="68" customFormat="1" ht="41.25" x14ac:dyDescent="0.25">
      <c r="B12" s="63" t="s">
        <v>111</v>
      </c>
      <c r="C12" s="64">
        <f>+Q34</f>
        <v>4312.5</v>
      </c>
      <c r="D12" s="65">
        <v>31600</v>
      </c>
      <c r="E12" s="66">
        <f t="shared" ref="E12:E17" si="0">+C12*D12*12/1000</f>
        <v>1635300</v>
      </c>
      <c r="F12" s="66">
        <f>X51</f>
        <v>17832.5</v>
      </c>
      <c r="G12" s="67">
        <f>+D12</f>
        <v>31600</v>
      </c>
      <c r="H12" s="66">
        <f t="shared" ref="H12:H17" si="1">+F12*G12*12/1000</f>
        <v>6762084</v>
      </c>
      <c r="I12" s="67">
        <f>+Z68</f>
        <v>25347.5</v>
      </c>
      <c r="J12" s="67">
        <f>+ROUND(G12*J6*G6,-2)</f>
        <v>34100</v>
      </c>
      <c r="K12" s="66">
        <f t="shared" ref="K12:K14" si="2">+I12*J12*12/1000</f>
        <v>10372197</v>
      </c>
      <c r="L12" s="67">
        <f>+AG68</f>
        <v>25400</v>
      </c>
      <c r="M12" s="67">
        <f>+ROUND(J12*M6,-2)</f>
        <v>35500</v>
      </c>
      <c r="N12" s="66">
        <f t="shared" ref="N12:N14" si="3">+L12*M12*12/1000</f>
        <v>10820400</v>
      </c>
    </row>
    <row r="13" spans="2:26" s="68" customFormat="1" ht="41.25" x14ac:dyDescent="0.25">
      <c r="B13" s="63" t="s">
        <v>112</v>
      </c>
      <c r="C13" s="64">
        <f>+P34</f>
        <v>1125</v>
      </c>
      <c r="D13" s="66">
        <f>+D11+D14</f>
        <v>69100</v>
      </c>
      <c r="E13" s="66">
        <f>+C13*D13*12/1000</f>
        <v>932850</v>
      </c>
      <c r="F13" s="66">
        <f>W51</f>
        <v>4657.5</v>
      </c>
      <c r="G13" s="67">
        <f t="shared" ref="G13:G14" si="4">+D13</f>
        <v>69100</v>
      </c>
      <c r="H13" s="66">
        <f t="shared" si="1"/>
        <v>3861999</v>
      </c>
      <c r="I13" s="66">
        <f>+Y68</f>
        <v>6685</v>
      </c>
      <c r="J13" s="66">
        <f>+J11+J14</f>
        <v>74200</v>
      </c>
      <c r="K13" s="66">
        <f t="shared" si="2"/>
        <v>5952324</v>
      </c>
      <c r="L13" s="66">
        <f>+AF68</f>
        <v>6790</v>
      </c>
      <c r="M13" s="66">
        <f>+M11+M14</f>
        <v>77300</v>
      </c>
      <c r="N13" s="66">
        <f t="shared" si="3"/>
        <v>6298404</v>
      </c>
    </row>
    <row r="14" spans="2:26" s="68" customFormat="1" ht="42" thickBot="1" x14ac:dyDescent="0.3">
      <c r="B14" s="69" t="s">
        <v>113</v>
      </c>
      <c r="C14" s="70">
        <f>+R34</f>
        <v>4050</v>
      </c>
      <c r="D14" s="71">
        <f>+D12</f>
        <v>31600</v>
      </c>
      <c r="E14" s="71">
        <f t="shared" si="0"/>
        <v>1535760</v>
      </c>
      <c r="F14" s="71">
        <f>Y51</f>
        <v>16747.5</v>
      </c>
      <c r="G14" s="71">
        <f t="shared" si="4"/>
        <v>31600</v>
      </c>
      <c r="H14" s="71">
        <f t="shared" si="1"/>
        <v>6350652</v>
      </c>
      <c r="I14" s="71">
        <f>+AA68</f>
        <v>23807.5</v>
      </c>
      <c r="J14" s="71">
        <f>+J12</f>
        <v>34100</v>
      </c>
      <c r="K14" s="71">
        <f t="shared" si="2"/>
        <v>9742029</v>
      </c>
      <c r="L14" s="71">
        <f>+AH68</f>
        <v>23860</v>
      </c>
      <c r="M14" s="71">
        <f>+M12</f>
        <v>35500</v>
      </c>
      <c r="N14" s="71">
        <f t="shared" si="3"/>
        <v>10164360</v>
      </c>
    </row>
    <row r="15" spans="2:26" ht="42" thickTop="1" x14ac:dyDescent="0.25">
      <c r="B15" s="72" t="s">
        <v>114</v>
      </c>
      <c r="C15" s="73">
        <f>+D34</f>
        <v>10155.833333333334</v>
      </c>
      <c r="D15" s="74">
        <f>+D12</f>
        <v>31600</v>
      </c>
      <c r="E15" s="75">
        <f t="shared" si="0"/>
        <v>3851092.0000000005</v>
      </c>
      <c r="F15" s="74">
        <f>+D51</f>
        <v>4638</v>
      </c>
      <c r="G15" s="74">
        <f>+G12</f>
        <v>31600</v>
      </c>
      <c r="H15" s="75">
        <f t="shared" si="1"/>
        <v>1758729.6</v>
      </c>
      <c r="I15" s="76"/>
      <c r="J15" s="74"/>
      <c r="K15" s="76"/>
      <c r="L15" s="76"/>
      <c r="M15" s="74"/>
      <c r="N15" s="76"/>
    </row>
    <row r="16" spans="2:26" s="51" customFormat="1" ht="41.25" x14ac:dyDescent="0.25">
      <c r="B16" s="63" t="s">
        <v>115</v>
      </c>
      <c r="C16" s="64">
        <f>+E34</f>
        <v>5741.083333333333</v>
      </c>
      <c r="D16" s="77">
        <f>+D15*2</f>
        <v>63200</v>
      </c>
      <c r="E16" s="66">
        <f t="shared" si="0"/>
        <v>4354037.5999999996</v>
      </c>
      <c r="F16" s="77">
        <f>+E51</f>
        <v>2709</v>
      </c>
      <c r="G16" s="77">
        <f>+G15*2</f>
        <v>63200</v>
      </c>
      <c r="H16" s="66">
        <f t="shared" si="1"/>
        <v>2054505.6</v>
      </c>
      <c r="I16" s="56"/>
      <c r="J16" s="77"/>
      <c r="K16" s="56"/>
      <c r="L16" s="56"/>
      <c r="M16" s="77"/>
      <c r="N16" s="56"/>
    </row>
    <row r="17" spans="2:48" s="51" customFormat="1" ht="41.25" x14ac:dyDescent="0.25">
      <c r="B17" s="63" t="s">
        <v>116</v>
      </c>
      <c r="C17" s="64">
        <f>+F34</f>
        <v>20581.333333333332</v>
      </c>
      <c r="D17" s="77">
        <f>+D15</f>
        <v>31600</v>
      </c>
      <c r="E17" s="66">
        <f t="shared" si="0"/>
        <v>7804441.5999999987</v>
      </c>
      <c r="F17" s="77">
        <f>+F51</f>
        <v>9373</v>
      </c>
      <c r="G17" s="77">
        <f>+G15</f>
        <v>31600</v>
      </c>
      <c r="H17" s="66">
        <f t="shared" si="1"/>
        <v>3554241.6</v>
      </c>
      <c r="I17" s="56"/>
      <c r="J17" s="77"/>
      <c r="K17" s="56"/>
      <c r="L17" s="56"/>
      <c r="M17" s="77"/>
      <c r="N17" s="56"/>
    </row>
    <row r="18" spans="2:48" ht="17.25" x14ac:dyDescent="0.25">
      <c r="B18" s="78"/>
      <c r="C18" s="78"/>
      <c r="D18" s="78"/>
      <c r="E18" s="78"/>
      <c r="F18" s="78"/>
      <c r="G18" s="85"/>
      <c r="H18" s="79"/>
      <c r="I18" s="79"/>
      <c r="J18" s="79"/>
      <c r="K18" s="79"/>
      <c r="L18" s="79"/>
      <c r="M18" s="78"/>
      <c r="N18" s="78"/>
      <c r="O18" s="78"/>
      <c r="P18" s="78"/>
      <c r="Q18" s="78"/>
      <c r="R18" s="78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78"/>
      <c r="AR18" s="78"/>
      <c r="AS18" s="78"/>
      <c r="AT18" s="78"/>
      <c r="AU18" s="78"/>
      <c r="AV18" s="78"/>
    </row>
    <row r="19" spans="2:48" ht="17.25" x14ac:dyDescent="0.25">
      <c r="B19" s="86" t="s">
        <v>122</v>
      </c>
      <c r="C19" s="87">
        <f>SUM(D19:F19)</f>
        <v>1600</v>
      </c>
      <c r="D19" s="87">
        <v>450</v>
      </c>
      <c r="E19" s="87">
        <v>250</v>
      </c>
      <c r="F19" s="87">
        <v>900</v>
      </c>
      <c r="G19" s="85"/>
      <c r="H19" s="78"/>
      <c r="I19" s="88"/>
      <c r="J19" s="88"/>
      <c r="K19" s="88"/>
      <c r="L19" s="78"/>
      <c r="M19" s="78"/>
      <c r="N19" s="78"/>
      <c r="O19" s="78"/>
      <c r="P19" s="78"/>
      <c r="Q19" s="78"/>
      <c r="R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</row>
    <row r="20" spans="2:48" ht="17.25" customHeight="1" x14ac:dyDescent="0.25">
      <c r="B20" s="239" t="s">
        <v>123</v>
      </c>
      <c r="C20" s="241" t="s">
        <v>124</v>
      </c>
      <c r="D20" s="242"/>
      <c r="E20" s="242"/>
      <c r="F20" s="243"/>
      <c r="G20" s="85"/>
      <c r="H20" s="239" t="s">
        <v>123</v>
      </c>
      <c r="I20" s="237" t="s">
        <v>125</v>
      </c>
      <c r="J20" s="237"/>
      <c r="K20" s="237"/>
      <c r="L20" s="237"/>
      <c r="M20" s="237"/>
      <c r="N20" s="237"/>
      <c r="O20" s="237"/>
      <c r="P20" s="237"/>
      <c r="Q20" s="237"/>
      <c r="R20" s="237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</row>
    <row r="21" spans="2:48" ht="51.75" x14ac:dyDescent="0.25">
      <c r="B21" s="240"/>
      <c r="C21" s="89" t="s">
        <v>117</v>
      </c>
      <c r="D21" s="80" t="s">
        <v>118</v>
      </c>
      <c r="E21" s="80" t="s">
        <v>119</v>
      </c>
      <c r="F21" s="80" t="s">
        <v>120</v>
      </c>
      <c r="G21" s="85"/>
      <c r="H21" s="240"/>
      <c r="I21" s="90" t="s">
        <v>126</v>
      </c>
      <c r="J21" s="80" t="s">
        <v>118</v>
      </c>
      <c r="K21" s="80" t="s">
        <v>119</v>
      </c>
      <c r="L21" s="80" t="s">
        <v>127</v>
      </c>
      <c r="M21" s="80" t="s">
        <v>120</v>
      </c>
      <c r="N21" s="89" t="s">
        <v>117</v>
      </c>
      <c r="O21" s="80" t="s">
        <v>118</v>
      </c>
      <c r="P21" s="80" t="s">
        <v>119</v>
      </c>
      <c r="Q21" s="80" t="s">
        <v>127</v>
      </c>
      <c r="R21" s="80" t="s">
        <v>120</v>
      </c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</row>
    <row r="22" spans="2:48" ht="17.25" x14ac:dyDescent="0.25">
      <c r="B22" s="91">
        <v>1</v>
      </c>
      <c r="C22" s="108">
        <f t="shared" ref="C22:C33" si="5">SUM(D22:F22)</f>
        <v>39850</v>
      </c>
      <c r="D22" s="108">
        <v>11246</v>
      </c>
      <c r="E22" s="108">
        <v>5943</v>
      </c>
      <c r="F22" s="108">
        <v>22661</v>
      </c>
      <c r="G22" s="85"/>
      <c r="H22" s="91">
        <v>1</v>
      </c>
      <c r="I22" s="81">
        <f t="shared" ref="I22:I33" si="6">SUM(J22:M22)</f>
        <v>3050</v>
      </c>
      <c r="J22" s="81">
        <v>520</v>
      </c>
      <c r="K22" s="81">
        <v>300</v>
      </c>
      <c r="L22" s="81">
        <v>1150</v>
      </c>
      <c r="M22" s="81">
        <v>1080</v>
      </c>
      <c r="N22" s="81">
        <f>SUM(O22:R22)</f>
        <v>0</v>
      </c>
      <c r="O22" s="81">
        <v>0</v>
      </c>
      <c r="P22" s="81">
        <v>0</v>
      </c>
      <c r="Q22" s="81">
        <v>0</v>
      </c>
      <c r="R22" s="81">
        <v>0</v>
      </c>
      <c r="T22" s="79"/>
      <c r="U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</row>
    <row r="23" spans="2:48" ht="17.25" x14ac:dyDescent="0.25">
      <c r="B23" s="91">
        <v>2</v>
      </c>
      <c r="C23" s="108">
        <f t="shared" si="5"/>
        <v>40409</v>
      </c>
      <c r="D23" s="108">
        <v>11374</v>
      </c>
      <c r="E23" s="108">
        <v>6150</v>
      </c>
      <c r="F23" s="108">
        <v>22885</v>
      </c>
      <c r="G23" s="85"/>
      <c r="H23" s="91">
        <v>2</v>
      </c>
      <c r="I23" s="81">
        <f t="shared" si="6"/>
        <v>3050</v>
      </c>
      <c r="J23" s="83">
        <f t="shared" ref="J23:M33" si="7">+J22</f>
        <v>520</v>
      </c>
      <c r="K23" s="83">
        <f t="shared" si="7"/>
        <v>300</v>
      </c>
      <c r="L23" s="83">
        <f t="shared" si="7"/>
        <v>1150</v>
      </c>
      <c r="M23" s="83">
        <f t="shared" si="7"/>
        <v>1080</v>
      </c>
      <c r="N23" s="81">
        <f t="shared" ref="N23:N33" si="8">SUM(O23:R23)</f>
        <v>0</v>
      </c>
      <c r="O23" s="81">
        <v>0</v>
      </c>
      <c r="P23" s="81">
        <v>0</v>
      </c>
      <c r="Q23" s="81">
        <v>0</v>
      </c>
      <c r="R23" s="81">
        <v>0</v>
      </c>
      <c r="T23" s="79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</row>
    <row r="24" spans="2:48" ht="17.25" x14ac:dyDescent="0.25">
      <c r="B24" s="91">
        <v>3</v>
      </c>
      <c r="C24" s="108">
        <f t="shared" si="5"/>
        <v>41175</v>
      </c>
      <c r="D24" s="108">
        <v>11473</v>
      </c>
      <c r="E24" s="108">
        <v>6454</v>
      </c>
      <c r="F24" s="108">
        <v>23248</v>
      </c>
      <c r="G24" s="85"/>
      <c r="H24" s="91">
        <v>3</v>
      </c>
      <c r="I24" s="81">
        <f t="shared" si="6"/>
        <v>3050</v>
      </c>
      <c r="J24" s="83">
        <f t="shared" si="7"/>
        <v>520</v>
      </c>
      <c r="K24" s="83">
        <f t="shared" si="7"/>
        <v>300</v>
      </c>
      <c r="L24" s="83">
        <f t="shared" si="7"/>
        <v>1150</v>
      </c>
      <c r="M24" s="83">
        <f t="shared" si="7"/>
        <v>1080</v>
      </c>
      <c r="N24" s="81">
        <f t="shared" si="8"/>
        <v>0</v>
      </c>
      <c r="O24" s="81">
        <v>0</v>
      </c>
      <c r="P24" s="81">
        <v>0</v>
      </c>
      <c r="Q24" s="81">
        <v>0</v>
      </c>
      <c r="R24" s="81">
        <v>0</v>
      </c>
      <c r="T24" s="79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</row>
    <row r="25" spans="2:48" ht="17.25" x14ac:dyDescent="0.25">
      <c r="B25" s="91">
        <v>4</v>
      </c>
      <c r="C25" s="81">
        <f t="shared" si="5"/>
        <v>41545</v>
      </c>
      <c r="D25" s="81">
        <f>+D24+80</f>
        <v>11553</v>
      </c>
      <c r="E25" s="81">
        <f>+E24+140</f>
        <v>6594</v>
      </c>
      <c r="F25" s="81">
        <f>+F24+150</f>
        <v>23398</v>
      </c>
      <c r="G25" s="85"/>
      <c r="H25" s="91">
        <v>4</v>
      </c>
      <c r="I25" s="81">
        <f t="shared" si="6"/>
        <v>3050</v>
      </c>
      <c r="J25" s="83">
        <f t="shared" si="7"/>
        <v>520</v>
      </c>
      <c r="K25" s="83">
        <f t="shared" si="7"/>
        <v>300</v>
      </c>
      <c r="L25" s="83">
        <f t="shared" si="7"/>
        <v>1150</v>
      </c>
      <c r="M25" s="83">
        <f t="shared" si="7"/>
        <v>1080</v>
      </c>
      <c r="N25" s="81">
        <f>SUM(O25:R25)</f>
        <v>3050</v>
      </c>
      <c r="O25" s="81">
        <f>+J22</f>
        <v>520</v>
      </c>
      <c r="P25" s="81">
        <f t="shared" ref="P25:R25" si="9">+K22</f>
        <v>300</v>
      </c>
      <c r="Q25" s="81">
        <f t="shared" si="9"/>
        <v>1150</v>
      </c>
      <c r="R25" s="81">
        <f t="shared" si="9"/>
        <v>1080</v>
      </c>
      <c r="T25" s="79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</row>
    <row r="26" spans="2:48" ht="17.25" x14ac:dyDescent="0.25">
      <c r="B26" s="91">
        <v>5</v>
      </c>
      <c r="C26" s="81">
        <f t="shared" si="5"/>
        <v>39945</v>
      </c>
      <c r="D26" s="81">
        <f>+D25-$D$19</f>
        <v>11103</v>
      </c>
      <c r="E26" s="81">
        <f>+E25-$E$19</f>
        <v>6344</v>
      </c>
      <c r="F26" s="81">
        <f>+F25-$F$19</f>
        <v>22498</v>
      </c>
      <c r="G26" s="85"/>
      <c r="H26" s="91">
        <v>5</v>
      </c>
      <c r="I26" s="81">
        <f t="shared" si="6"/>
        <v>3050</v>
      </c>
      <c r="J26" s="83">
        <f t="shared" si="7"/>
        <v>520</v>
      </c>
      <c r="K26" s="83">
        <f t="shared" si="7"/>
        <v>300</v>
      </c>
      <c r="L26" s="83">
        <f t="shared" si="7"/>
        <v>1150</v>
      </c>
      <c r="M26" s="83">
        <f t="shared" si="7"/>
        <v>1080</v>
      </c>
      <c r="N26" s="81">
        <f t="shared" si="8"/>
        <v>6100</v>
      </c>
      <c r="O26" s="81">
        <f>+O25+J23</f>
        <v>1040</v>
      </c>
      <c r="P26" s="81">
        <f t="shared" ref="P26:R33" si="10">+P25+K23</f>
        <v>600</v>
      </c>
      <c r="Q26" s="81">
        <f t="shared" si="10"/>
        <v>2300</v>
      </c>
      <c r="R26" s="81">
        <f t="shared" si="10"/>
        <v>2160</v>
      </c>
      <c r="T26" s="79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</row>
    <row r="27" spans="2:48" ht="17.25" x14ac:dyDescent="0.25">
      <c r="B27" s="91">
        <v>6</v>
      </c>
      <c r="C27" s="81">
        <f t="shared" si="5"/>
        <v>38345</v>
      </c>
      <c r="D27" s="81">
        <f t="shared" ref="D27:D33" si="11">+D26-$D$19</f>
        <v>10653</v>
      </c>
      <c r="E27" s="81">
        <f t="shared" ref="E27:E33" si="12">+E26-$E$19</f>
        <v>6094</v>
      </c>
      <c r="F27" s="81">
        <f t="shared" ref="F27:F33" si="13">+F26-$F$19</f>
        <v>21598</v>
      </c>
      <c r="G27" s="85"/>
      <c r="H27" s="91">
        <v>6</v>
      </c>
      <c r="I27" s="81">
        <f t="shared" si="6"/>
        <v>3050</v>
      </c>
      <c r="J27" s="83">
        <f t="shared" si="7"/>
        <v>520</v>
      </c>
      <c r="K27" s="83">
        <f t="shared" si="7"/>
        <v>300</v>
      </c>
      <c r="L27" s="83">
        <f t="shared" si="7"/>
        <v>1150</v>
      </c>
      <c r="M27" s="83">
        <f t="shared" si="7"/>
        <v>1080</v>
      </c>
      <c r="N27" s="81">
        <f t="shared" si="8"/>
        <v>9150</v>
      </c>
      <c r="O27" s="81">
        <f t="shared" ref="O27:O33" si="14">+O26+J24</f>
        <v>1560</v>
      </c>
      <c r="P27" s="81">
        <f t="shared" si="10"/>
        <v>900</v>
      </c>
      <c r="Q27" s="81">
        <f t="shared" si="10"/>
        <v>3450</v>
      </c>
      <c r="R27" s="81">
        <f t="shared" si="10"/>
        <v>3240</v>
      </c>
      <c r="T27" s="79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</row>
    <row r="28" spans="2:48" ht="17.25" x14ac:dyDescent="0.25">
      <c r="B28" s="91">
        <v>7</v>
      </c>
      <c r="C28" s="81">
        <f t="shared" si="5"/>
        <v>36745</v>
      </c>
      <c r="D28" s="81">
        <f t="shared" si="11"/>
        <v>10203</v>
      </c>
      <c r="E28" s="81">
        <f t="shared" si="12"/>
        <v>5844</v>
      </c>
      <c r="F28" s="81">
        <f t="shared" si="13"/>
        <v>20698</v>
      </c>
      <c r="G28" s="85"/>
      <c r="H28" s="91">
        <v>7</v>
      </c>
      <c r="I28" s="81">
        <f t="shared" si="6"/>
        <v>3050</v>
      </c>
      <c r="J28" s="83">
        <f t="shared" si="7"/>
        <v>520</v>
      </c>
      <c r="K28" s="83">
        <f t="shared" si="7"/>
        <v>300</v>
      </c>
      <c r="L28" s="83">
        <f t="shared" si="7"/>
        <v>1150</v>
      </c>
      <c r="M28" s="83">
        <f t="shared" si="7"/>
        <v>1080</v>
      </c>
      <c r="N28" s="81">
        <f t="shared" si="8"/>
        <v>12200</v>
      </c>
      <c r="O28" s="81">
        <f t="shared" si="14"/>
        <v>2080</v>
      </c>
      <c r="P28" s="81">
        <f t="shared" si="10"/>
        <v>1200</v>
      </c>
      <c r="Q28" s="81">
        <f t="shared" si="10"/>
        <v>4600</v>
      </c>
      <c r="R28" s="81">
        <f t="shared" si="10"/>
        <v>4320</v>
      </c>
      <c r="T28" s="79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</row>
    <row r="29" spans="2:48" ht="17.25" x14ac:dyDescent="0.25">
      <c r="B29" s="91">
        <v>8</v>
      </c>
      <c r="C29" s="81">
        <f t="shared" si="5"/>
        <v>35145</v>
      </c>
      <c r="D29" s="81">
        <f t="shared" si="11"/>
        <v>9753</v>
      </c>
      <c r="E29" s="81">
        <f t="shared" si="12"/>
        <v>5594</v>
      </c>
      <c r="F29" s="81">
        <f t="shared" si="13"/>
        <v>19798</v>
      </c>
      <c r="G29" s="85"/>
      <c r="H29" s="91">
        <v>8</v>
      </c>
      <c r="I29" s="81">
        <f t="shared" si="6"/>
        <v>3050</v>
      </c>
      <c r="J29" s="83">
        <f t="shared" si="7"/>
        <v>520</v>
      </c>
      <c r="K29" s="83">
        <f t="shared" si="7"/>
        <v>300</v>
      </c>
      <c r="L29" s="83">
        <f t="shared" si="7"/>
        <v>1150</v>
      </c>
      <c r="M29" s="83">
        <f t="shared" si="7"/>
        <v>1080</v>
      </c>
      <c r="N29" s="81">
        <f t="shared" si="8"/>
        <v>15250</v>
      </c>
      <c r="O29" s="81">
        <f t="shared" si="14"/>
        <v>2600</v>
      </c>
      <c r="P29" s="81">
        <f t="shared" si="10"/>
        <v>1500</v>
      </c>
      <c r="Q29" s="81">
        <f t="shared" si="10"/>
        <v>5750</v>
      </c>
      <c r="R29" s="81">
        <f t="shared" si="10"/>
        <v>5400</v>
      </c>
      <c r="T29" s="79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</row>
    <row r="30" spans="2:48" ht="17.25" x14ac:dyDescent="0.25">
      <c r="B30" s="91">
        <v>9</v>
      </c>
      <c r="C30" s="81">
        <f t="shared" si="5"/>
        <v>33545</v>
      </c>
      <c r="D30" s="81">
        <f t="shared" si="11"/>
        <v>9303</v>
      </c>
      <c r="E30" s="81">
        <f t="shared" si="12"/>
        <v>5344</v>
      </c>
      <c r="F30" s="81">
        <f t="shared" si="13"/>
        <v>18898</v>
      </c>
      <c r="G30" s="85"/>
      <c r="H30" s="91">
        <v>9</v>
      </c>
      <c r="I30" s="81">
        <f t="shared" si="6"/>
        <v>3050</v>
      </c>
      <c r="J30" s="83">
        <f t="shared" si="7"/>
        <v>520</v>
      </c>
      <c r="K30" s="83">
        <f t="shared" si="7"/>
        <v>300</v>
      </c>
      <c r="L30" s="83">
        <f t="shared" si="7"/>
        <v>1150</v>
      </c>
      <c r="M30" s="83">
        <f t="shared" si="7"/>
        <v>1080</v>
      </c>
      <c r="N30" s="81">
        <f t="shared" si="8"/>
        <v>18300</v>
      </c>
      <c r="O30" s="81">
        <f t="shared" si="14"/>
        <v>3120</v>
      </c>
      <c r="P30" s="81">
        <f t="shared" si="10"/>
        <v>1800</v>
      </c>
      <c r="Q30" s="81">
        <f t="shared" si="10"/>
        <v>6900</v>
      </c>
      <c r="R30" s="81">
        <f t="shared" si="10"/>
        <v>6480</v>
      </c>
      <c r="T30" s="79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8"/>
      <c r="AF30" s="78"/>
      <c r="AG30" s="78"/>
      <c r="AH30" s="78"/>
      <c r="AI30" s="78"/>
      <c r="AJ30" s="78"/>
      <c r="AK30" s="78"/>
      <c r="AL30" s="78"/>
      <c r="AM30" s="78"/>
      <c r="AN30" s="78"/>
      <c r="AO30" s="78"/>
      <c r="AP30" s="78"/>
    </row>
    <row r="31" spans="2:48" ht="17.25" x14ac:dyDescent="0.25">
      <c r="B31" s="91">
        <v>10</v>
      </c>
      <c r="C31" s="81">
        <f t="shared" si="5"/>
        <v>31945</v>
      </c>
      <c r="D31" s="81">
        <f t="shared" si="11"/>
        <v>8853</v>
      </c>
      <c r="E31" s="81">
        <f t="shared" si="12"/>
        <v>5094</v>
      </c>
      <c r="F31" s="81">
        <f t="shared" si="13"/>
        <v>17998</v>
      </c>
      <c r="G31" s="85"/>
      <c r="H31" s="91">
        <v>10</v>
      </c>
      <c r="I31" s="81">
        <f t="shared" si="6"/>
        <v>3050</v>
      </c>
      <c r="J31" s="83">
        <f t="shared" si="7"/>
        <v>520</v>
      </c>
      <c r="K31" s="83">
        <f t="shared" si="7"/>
        <v>300</v>
      </c>
      <c r="L31" s="83">
        <f t="shared" si="7"/>
        <v>1150</v>
      </c>
      <c r="M31" s="83">
        <f t="shared" si="7"/>
        <v>1080</v>
      </c>
      <c r="N31" s="81">
        <f t="shared" si="8"/>
        <v>21350</v>
      </c>
      <c r="O31" s="81">
        <f t="shared" si="14"/>
        <v>3640</v>
      </c>
      <c r="P31" s="81">
        <f t="shared" si="10"/>
        <v>2100</v>
      </c>
      <c r="Q31" s="81">
        <f t="shared" si="10"/>
        <v>8050</v>
      </c>
      <c r="R31" s="81">
        <f t="shared" si="10"/>
        <v>7560</v>
      </c>
      <c r="T31" s="79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</row>
    <row r="32" spans="2:48" ht="17.25" x14ac:dyDescent="0.25">
      <c r="B32" s="91">
        <v>11</v>
      </c>
      <c r="C32" s="81">
        <f t="shared" si="5"/>
        <v>30345</v>
      </c>
      <c r="D32" s="81">
        <f t="shared" si="11"/>
        <v>8403</v>
      </c>
      <c r="E32" s="81">
        <f t="shared" si="12"/>
        <v>4844</v>
      </c>
      <c r="F32" s="81">
        <f t="shared" si="13"/>
        <v>17098</v>
      </c>
      <c r="G32" s="85"/>
      <c r="H32" s="91">
        <v>11</v>
      </c>
      <c r="I32" s="81">
        <f t="shared" si="6"/>
        <v>3050</v>
      </c>
      <c r="J32" s="83">
        <f t="shared" si="7"/>
        <v>520</v>
      </c>
      <c r="K32" s="83">
        <f t="shared" si="7"/>
        <v>300</v>
      </c>
      <c r="L32" s="83">
        <f t="shared" si="7"/>
        <v>1150</v>
      </c>
      <c r="M32" s="83">
        <f t="shared" si="7"/>
        <v>1080</v>
      </c>
      <c r="N32" s="81">
        <f t="shared" si="8"/>
        <v>24400</v>
      </c>
      <c r="O32" s="81">
        <f t="shared" si="14"/>
        <v>4160</v>
      </c>
      <c r="P32" s="81">
        <f t="shared" si="10"/>
        <v>2400</v>
      </c>
      <c r="Q32" s="81">
        <f t="shared" si="10"/>
        <v>9200</v>
      </c>
      <c r="R32" s="81">
        <f t="shared" si="10"/>
        <v>8640</v>
      </c>
      <c r="T32" s="79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</row>
    <row r="33" spans="2:47" ht="17.25" x14ac:dyDescent="0.25">
      <c r="B33" s="91">
        <v>12</v>
      </c>
      <c r="C33" s="81">
        <f t="shared" si="5"/>
        <v>28745</v>
      </c>
      <c r="D33" s="81">
        <f t="shared" si="11"/>
        <v>7953</v>
      </c>
      <c r="E33" s="81">
        <f t="shared" si="12"/>
        <v>4594</v>
      </c>
      <c r="F33" s="81">
        <f t="shared" si="13"/>
        <v>16198</v>
      </c>
      <c r="G33" s="85"/>
      <c r="H33" s="91">
        <v>12</v>
      </c>
      <c r="I33" s="81">
        <f t="shared" si="6"/>
        <v>3050</v>
      </c>
      <c r="J33" s="83">
        <f t="shared" si="7"/>
        <v>520</v>
      </c>
      <c r="K33" s="83">
        <f t="shared" si="7"/>
        <v>300</v>
      </c>
      <c r="L33" s="83">
        <f t="shared" si="7"/>
        <v>1150</v>
      </c>
      <c r="M33" s="83">
        <f t="shared" si="7"/>
        <v>1080</v>
      </c>
      <c r="N33" s="81">
        <f t="shared" si="8"/>
        <v>27450</v>
      </c>
      <c r="O33" s="81">
        <f t="shared" si="14"/>
        <v>4680</v>
      </c>
      <c r="P33" s="81">
        <f t="shared" si="10"/>
        <v>2700</v>
      </c>
      <c r="Q33" s="81">
        <f t="shared" si="10"/>
        <v>10350</v>
      </c>
      <c r="R33" s="81">
        <f t="shared" si="10"/>
        <v>9720</v>
      </c>
      <c r="T33" s="79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</row>
    <row r="34" spans="2:47" ht="17.25" x14ac:dyDescent="0.25">
      <c r="B34" s="92" t="s">
        <v>121</v>
      </c>
      <c r="C34" s="83">
        <f>+AVERAGE(C22:C33)</f>
        <v>36478.25</v>
      </c>
      <c r="D34" s="83">
        <f>+AVERAGE(D22:D33)</f>
        <v>10155.833333333334</v>
      </c>
      <c r="E34" s="83">
        <f>+AVERAGE(E22:E33)</f>
        <v>5741.083333333333</v>
      </c>
      <c r="F34" s="83">
        <f>+AVERAGE(F22:F33)</f>
        <v>20581.333333333332</v>
      </c>
      <c r="G34" s="84"/>
      <c r="H34" s="92" t="s">
        <v>121</v>
      </c>
      <c r="I34" s="83">
        <f>SUM(I22:I33)</f>
        <v>36600</v>
      </c>
      <c r="J34" s="83">
        <f>SUM(J22:J33)</f>
        <v>6240</v>
      </c>
      <c r="K34" s="83">
        <f>SUM(K22:K33)</f>
        <v>3600</v>
      </c>
      <c r="L34" s="83">
        <f>SUM(L22:L33)</f>
        <v>13800</v>
      </c>
      <c r="M34" s="83">
        <f>SUM(M22:M33)</f>
        <v>12960</v>
      </c>
      <c r="N34" s="81">
        <f>SUM(O34:R34)</f>
        <v>11437.5</v>
      </c>
      <c r="O34" s="83">
        <f>+AVERAGE(O22:O33)</f>
        <v>1950</v>
      </c>
      <c r="P34" s="83">
        <f t="shared" ref="P34:R34" si="15">+AVERAGE(P22:P33)</f>
        <v>1125</v>
      </c>
      <c r="Q34" s="83">
        <f t="shared" si="15"/>
        <v>4312.5</v>
      </c>
      <c r="R34" s="83">
        <f t="shared" si="15"/>
        <v>4050</v>
      </c>
      <c r="T34" s="79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</row>
    <row r="35" spans="2:47" ht="17.25" x14ac:dyDescent="0.25">
      <c r="B35" s="78"/>
      <c r="C35" s="84"/>
      <c r="D35" s="84"/>
      <c r="E35" s="84"/>
      <c r="F35" s="84"/>
      <c r="G35" s="84"/>
      <c r="H35" s="78"/>
      <c r="I35" s="84"/>
      <c r="J35" s="84"/>
      <c r="K35" s="84"/>
      <c r="L35" s="84"/>
      <c r="M35" s="84"/>
      <c r="N35" s="84"/>
      <c r="O35" s="84"/>
      <c r="P35" s="84"/>
      <c r="Q35" s="84"/>
      <c r="R35" s="84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</row>
    <row r="36" spans="2:47" ht="17.25" x14ac:dyDescent="0.25">
      <c r="B36" s="86" t="s">
        <v>122</v>
      </c>
      <c r="C36" s="87">
        <f>SUM(D36:F36)</f>
        <v>1850</v>
      </c>
      <c r="D36" s="87">
        <v>510</v>
      </c>
      <c r="E36" s="87">
        <v>290</v>
      </c>
      <c r="F36" s="87">
        <v>1050</v>
      </c>
      <c r="G36" s="84"/>
      <c r="H36" s="78"/>
      <c r="I36" s="84"/>
      <c r="J36" s="84"/>
      <c r="K36" s="84"/>
      <c r="L36" s="84"/>
      <c r="M36" s="84"/>
      <c r="N36" s="84">
        <f>+O36*12</f>
        <v>36600</v>
      </c>
      <c r="O36" s="84">
        <f>SUM(P36:S36)</f>
        <v>3050</v>
      </c>
      <c r="P36" s="81">
        <v>520</v>
      </c>
      <c r="Q36" s="81">
        <v>300</v>
      </c>
      <c r="R36" s="81">
        <v>1150</v>
      </c>
      <c r="S36" s="81">
        <v>1080</v>
      </c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</row>
    <row r="37" spans="2:47" ht="17.25" customHeight="1" x14ac:dyDescent="0.25">
      <c r="B37" s="239" t="s">
        <v>123</v>
      </c>
      <c r="C37" s="241" t="s">
        <v>128</v>
      </c>
      <c r="D37" s="242"/>
      <c r="E37" s="242"/>
      <c r="F37" s="243"/>
      <c r="G37" s="84"/>
      <c r="H37" s="237" t="s">
        <v>123</v>
      </c>
      <c r="I37" s="238" t="s">
        <v>129</v>
      </c>
      <c r="J37" s="238"/>
      <c r="K37" s="238"/>
      <c r="L37" s="238"/>
      <c r="M37" s="238"/>
      <c r="N37" s="237" t="s">
        <v>123</v>
      </c>
      <c r="O37" s="238" t="s">
        <v>130</v>
      </c>
      <c r="P37" s="238"/>
      <c r="Q37" s="238"/>
      <c r="R37" s="238"/>
      <c r="S37" s="238"/>
      <c r="T37" s="237" t="s">
        <v>123</v>
      </c>
      <c r="U37" s="238" t="s">
        <v>131</v>
      </c>
      <c r="V37" s="238"/>
      <c r="W37" s="238"/>
      <c r="X37" s="238"/>
      <c r="Y37" s="23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</row>
    <row r="38" spans="2:47" ht="51.75" x14ac:dyDescent="0.25">
      <c r="B38" s="240"/>
      <c r="C38" s="89" t="s">
        <v>117</v>
      </c>
      <c r="D38" s="80" t="s">
        <v>118</v>
      </c>
      <c r="E38" s="80" t="s">
        <v>119</v>
      </c>
      <c r="F38" s="80" t="s">
        <v>120</v>
      </c>
      <c r="G38" s="84"/>
      <c r="H38" s="237"/>
      <c r="I38" s="90" t="s">
        <v>126</v>
      </c>
      <c r="J38" s="80" t="s">
        <v>118</v>
      </c>
      <c r="K38" s="80" t="s">
        <v>119</v>
      </c>
      <c r="L38" s="80" t="s">
        <v>127</v>
      </c>
      <c r="M38" s="80" t="s">
        <v>120</v>
      </c>
      <c r="N38" s="237"/>
      <c r="O38" s="90" t="s">
        <v>126</v>
      </c>
      <c r="P38" s="80" t="s">
        <v>118</v>
      </c>
      <c r="Q38" s="80" t="s">
        <v>119</v>
      </c>
      <c r="R38" s="80" t="s">
        <v>127</v>
      </c>
      <c r="S38" s="80" t="s">
        <v>120</v>
      </c>
      <c r="T38" s="237"/>
      <c r="U38" s="90" t="s">
        <v>132</v>
      </c>
      <c r="V38" s="80" t="s">
        <v>118</v>
      </c>
      <c r="W38" s="80" t="s">
        <v>119</v>
      </c>
      <c r="X38" s="80" t="s">
        <v>127</v>
      </c>
      <c r="Y38" s="80" t="s">
        <v>120</v>
      </c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</row>
    <row r="39" spans="2:47" ht="17.25" x14ac:dyDescent="0.25">
      <c r="B39" s="91">
        <v>1</v>
      </c>
      <c r="C39" s="81">
        <f>SUM(D39:F39)</f>
        <v>26895</v>
      </c>
      <c r="D39" s="81">
        <f>+D33-D36</f>
        <v>7443</v>
      </c>
      <c r="E39" s="81">
        <f>+E33-E36</f>
        <v>4304</v>
      </c>
      <c r="F39" s="81">
        <f>+F33-F36</f>
        <v>15148</v>
      </c>
      <c r="G39" s="84"/>
      <c r="H39" s="91">
        <v>1</v>
      </c>
      <c r="I39" s="81">
        <f>SUM(J39:M39)</f>
        <v>30500</v>
      </c>
      <c r="J39" s="83">
        <f>+O33+J31</f>
        <v>5200</v>
      </c>
      <c r="K39" s="83">
        <f t="shared" ref="K39:M39" si="16">+P33+K31</f>
        <v>3000</v>
      </c>
      <c r="L39" s="83">
        <f t="shared" si="16"/>
        <v>11500</v>
      </c>
      <c r="M39" s="83">
        <f t="shared" si="16"/>
        <v>10800</v>
      </c>
      <c r="N39" s="91">
        <v>1</v>
      </c>
      <c r="O39" s="81">
        <f t="shared" ref="O39:O50" si="17">SUM(P39:S39)</f>
        <v>0</v>
      </c>
      <c r="P39" s="83">
        <f>+N22</f>
        <v>0</v>
      </c>
      <c r="Q39" s="83">
        <f t="shared" ref="Q39:S41" si="18">+O22</f>
        <v>0</v>
      </c>
      <c r="R39" s="83">
        <f t="shared" si="18"/>
        <v>0</v>
      </c>
      <c r="S39" s="83">
        <f t="shared" si="18"/>
        <v>0</v>
      </c>
      <c r="T39" s="91">
        <v>1</v>
      </c>
      <c r="U39" s="81">
        <f t="shared" ref="U39:U50" si="19">SUM(V39:Y39)</f>
        <v>30500</v>
      </c>
      <c r="V39" s="83">
        <f>+J39+P39</f>
        <v>5200</v>
      </c>
      <c r="W39" s="83">
        <f t="shared" ref="W39:Y50" si="20">+K39+Q39</f>
        <v>3000</v>
      </c>
      <c r="X39" s="83">
        <f t="shared" si="20"/>
        <v>11500</v>
      </c>
      <c r="Y39" s="83">
        <f t="shared" si="20"/>
        <v>10800</v>
      </c>
      <c r="Z39" s="78"/>
      <c r="AA39" s="78"/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/>
      <c r="AQ39" s="78"/>
      <c r="AR39" s="78"/>
      <c r="AS39" s="78"/>
      <c r="AT39" s="78"/>
      <c r="AU39" s="78"/>
    </row>
    <row r="40" spans="2:47" ht="17.25" x14ac:dyDescent="0.25">
      <c r="B40" s="91">
        <v>2</v>
      </c>
      <c r="C40" s="81">
        <f t="shared" ref="C40:C50" si="21">SUM(D40:F40)</f>
        <v>25045</v>
      </c>
      <c r="D40" s="81">
        <f>+D39-$D$36</f>
        <v>6933</v>
      </c>
      <c r="E40" s="81">
        <f>+E39-$E$36</f>
        <v>4014</v>
      </c>
      <c r="F40" s="81">
        <f>+F39-$F$36</f>
        <v>14098</v>
      </c>
      <c r="G40" s="84"/>
      <c r="H40" s="91">
        <v>2</v>
      </c>
      <c r="I40" s="81">
        <f t="shared" ref="I40:I50" si="22">SUM(J40:M40)</f>
        <v>33550</v>
      </c>
      <c r="J40" s="83">
        <f>J39+J32</f>
        <v>5720</v>
      </c>
      <c r="K40" s="83">
        <f t="shared" ref="K40:M41" si="23">K39+K32</f>
        <v>3300</v>
      </c>
      <c r="L40" s="83">
        <f t="shared" si="23"/>
        <v>12650</v>
      </c>
      <c r="M40" s="83">
        <f t="shared" si="23"/>
        <v>11880</v>
      </c>
      <c r="N40" s="91">
        <v>2</v>
      </c>
      <c r="O40" s="81">
        <f t="shared" si="17"/>
        <v>0</v>
      </c>
      <c r="P40" s="83">
        <f t="shared" ref="P40:P41" si="24">+N23</f>
        <v>0</v>
      </c>
      <c r="Q40" s="83">
        <f t="shared" si="18"/>
        <v>0</v>
      </c>
      <c r="R40" s="83">
        <f t="shared" si="18"/>
        <v>0</v>
      </c>
      <c r="S40" s="83">
        <f t="shared" si="18"/>
        <v>0</v>
      </c>
      <c r="T40" s="91">
        <v>2</v>
      </c>
      <c r="U40" s="81">
        <f t="shared" si="19"/>
        <v>33550</v>
      </c>
      <c r="V40" s="83">
        <f t="shared" ref="V40:V50" si="25">+J40+P40</f>
        <v>5720</v>
      </c>
      <c r="W40" s="83">
        <f t="shared" si="20"/>
        <v>3300</v>
      </c>
      <c r="X40" s="83">
        <f t="shared" si="20"/>
        <v>12650</v>
      </c>
      <c r="Y40" s="83">
        <f t="shared" si="20"/>
        <v>11880</v>
      </c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</row>
    <row r="41" spans="2:47" ht="17.25" x14ac:dyDescent="0.25">
      <c r="B41" s="91">
        <v>3</v>
      </c>
      <c r="C41" s="81">
        <f t="shared" si="21"/>
        <v>23195</v>
      </c>
      <c r="D41" s="81">
        <f t="shared" ref="D41:D50" si="26">+D40-$D$36</f>
        <v>6423</v>
      </c>
      <c r="E41" s="81">
        <f t="shared" ref="E41:E50" si="27">+E40-$E$36</f>
        <v>3724</v>
      </c>
      <c r="F41" s="81">
        <f t="shared" ref="F41:F50" si="28">+F40-$F$36</f>
        <v>13048</v>
      </c>
      <c r="G41" s="84"/>
      <c r="H41" s="91">
        <v>3</v>
      </c>
      <c r="I41" s="81">
        <f t="shared" si="22"/>
        <v>36600</v>
      </c>
      <c r="J41" s="83">
        <f>J40+J33</f>
        <v>6240</v>
      </c>
      <c r="K41" s="83">
        <f t="shared" si="23"/>
        <v>3600</v>
      </c>
      <c r="L41" s="83">
        <f t="shared" si="23"/>
        <v>13800</v>
      </c>
      <c r="M41" s="83">
        <f t="shared" si="23"/>
        <v>12960</v>
      </c>
      <c r="N41" s="91">
        <v>3</v>
      </c>
      <c r="O41" s="81">
        <f t="shared" si="17"/>
        <v>0</v>
      </c>
      <c r="P41" s="83">
        <f t="shared" si="24"/>
        <v>0</v>
      </c>
      <c r="Q41" s="83">
        <f t="shared" si="18"/>
        <v>0</v>
      </c>
      <c r="R41" s="83">
        <f t="shared" si="18"/>
        <v>0</v>
      </c>
      <c r="S41" s="83">
        <f t="shared" si="18"/>
        <v>0</v>
      </c>
      <c r="T41" s="91">
        <v>3</v>
      </c>
      <c r="U41" s="81">
        <f t="shared" si="19"/>
        <v>36600</v>
      </c>
      <c r="V41" s="83">
        <f t="shared" si="25"/>
        <v>6240</v>
      </c>
      <c r="W41" s="83">
        <f t="shared" si="20"/>
        <v>3600</v>
      </c>
      <c r="X41" s="83">
        <f t="shared" si="20"/>
        <v>13800</v>
      </c>
      <c r="Y41" s="83">
        <f t="shared" si="20"/>
        <v>12960</v>
      </c>
      <c r="Z41" s="78"/>
      <c r="AA41" s="78"/>
      <c r="AB41" s="78"/>
      <c r="AC41" s="78"/>
      <c r="AD41" s="78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8"/>
      <c r="AP41" s="78"/>
      <c r="AQ41" s="78"/>
      <c r="AR41" s="78"/>
      <c r="AS41" s="78"/>
      <c r="AT41" s="78"/>
      <c r="AU41" s="78"/>
    </row>
    <row r="42" spans="2:47" ht="17.25" x14ac:dyDescent="0.25">
      <c r="B42" s="91">
        <v>4</v>
      </c>
      <c r="C42" s="81">
        <f t="shared" si="21"/>
        <v>21345</v>
      </c>
      <c r="D42" s="81">
        <f t="shared" si="26"/>
        <v>5913</v>
      </c>
      <c r="E42" s="81">
        <f t="shared" si="27"/>
        <v>3434</v>
      </c>
      <c r="F42" s="81">
        <f t="shared" si="28"/>
        <v>11998</v>
      </c>
      <c r="G42" s="84"/>
      <c r="H42" s="91">
        <v>4</v>
      </c>
      <c r="I42" s="81">
        <f t="shared" si="22"/>
        <v>36600</v>
      </c>
      <c r="J42" s="83">
        <f>+J41</f>
        <v>6240</v>
      </c>
      <c r="K42" s="83">
        <f t="shared" ref="K42:M50" si="29">+K41</f>
        <v>3600</v>
      </c>
      <c r="L42" s="83">
        <f t="shared" si="29"/>
        <v>13800</v>
      </c>
      <c r="M42" s="83">
        <f t="shared" si="29"/>
        <v>12960</v>
      </c>
      <c r="N42" s="91">
        <v>4</v>
      </c>
      <c r="O42" s="81">
        <f t="shared" si="17"/>
        <v>3090</v>
      </c>
      <c r="P42" s="83">
        <v>530</v>
      </c>
      <c r="Q42" s="83">
        <v>310</v>
      </c>
      <c r="R42" s="83">
        <v>1160</v>
      </c>
      <c r="S42" s="83">
        <v>1090</v>
      </c>
      <c r="T42" s="91">
        <v>4</v>
      </c>
      <c r="U42" s="81">
        <f t="shared" si="19"/>
        <v>39690</v>
      </c>
      <c r="V42" s="83">
        <f t="shared" si="25"/>
        <v>6770</v>
      </c>
      <c r="W42" s="83">
        <f t="shared" si="20"/>
        <v>3910</v>
      </c>
      <c r="X42" s="83">
        <f t="shared" si="20"/>
        <v>14960</v>
      </c>
      <c r="Y42" s="83">
        <f t="shared" si="20"/>
        <v>14050</v>
      </c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</row>
    <row r="43" spans="2:47" ht="17.25" x14ac:dyDescent="0.25">
      <c r="B43" s="91">
        <v>5</v>
      </c>
      <c r="C43" s="81">
        <f t="shared" si="21"/>
        <v>19495</v>
      </c>
      <c r="D43" s="81">
        <f t="shared" si="26"/>
        <v>5403</v>
      </c>
      <c r="E43" s="81">
        <f t="shared" si="27"/>
        <v>3144</v>
      </c>
      <c r="F43" s="81">
        <f t="shared" si="28"/>
        <v>10948</v>
      </c>
      <c r="G43" s="84"/>
      <c r="H43" s="91">
        <v>5</v>
      </c>
      <c r="I43" s="81">
        <f t="shared" si="22"/>
        <v>36600</v>
      </c>
      <c r="J43" s="83">
        <f t="shared" ref="J43:J50" si="30">+J42</f>
        <v>6240</v>
      </c>
      <c r="K43" s="83">
        <f t="shared" si="29"/>
        <v>3600</v>
      </c>
      <c r="L43" s="83">
        <f t="shared" si="29"/>
        <v>13800</v>
      </c>
      <c r="M43" s="83">
        <f t="shared" si="29"/>
        <v>12960</v>
      </c>
      <c r="N43" s="91">
        <v>5</v>
      </c>
      <c r="O43" s="81">
        <f t="shared" si="17"/>
        <v>6140</v>
      </c>
      <c r="P43" s="83">
        <f>+P42+P$36</f>
        <v>1050</v>
      </c>
      <c r="Q43" s="83">
        <f t="shared" ref="Q43:S50" si="31">+Q42+Q$36</f>
        <v>610</v>
      </c>
      <c r="R43" s="83">
        <f t="shared" si="31"/>
        <v>2310</v>
      </c>
      <c r="S43" s="83">
        <f t="shared" si="31"/>
        <v>2170</v>
      </c>
      <c r="T43" s="91">
        <v>5</v>
      </c>
      <c r="U43" s="81">
        <f t="shared" si="19"/>
        <v>42740</v>
      </c>
      <c r="V43" s="83">
        <f t="shared" si="25"/>
        <v>7290</v>
      </c>
      <c r="W43" s="83">
        <f t="shared" si="20"/>
        <v>4210</v>
      </c>
      <c r="X43" s="83">
        <f t="shared" si="20"/>
        <v>16110</v>
      </c>
      <c r="Y43" s="83">
        <f t="shared" si="20"/>
        <v>15130</v>
      </c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</row>
    <row r="44" spans="2:47" ht="17.25" x14ac:dyDescent="0.25">
      <c r="B44" s="91">
        <v>6</v>
      </c>
      <c r="C44" s="81">
        <f t="shared" si="21"/>
        <v>17645</v>
      </c>
      <c r="D44" s="81">
        <f t="shared" si="26"/>
        <v>4893</v>
      </c>
      <c r="E44" s="81">
        <f t="shared" si="27"/>
        <v>2854</v>
      </c>
      <c r="F44" s="81">
        <f t="shared" si="28"/>
        <v>9898</v>
      </c>
      <c r="G44" s="84"/>
      <c r="H44" s="91">
        <v>6</v>
      </c>
      <c r="I44" s="81">
        <f t="shared" si="22"/>
        <v>36600</v>
      </c>
      <c r="J44" s="83">
        <f t="shared" si="30"/>
        <v>6240</v>
      </c>
      <c r="K44" s="83">
        <f t="shared" si="29"/>
        <v>3600</v>
      </c>
      <c r="L44" s="83">
        <f t="shared" si="29"/>
        <v>13800</v>
      </c>
      <c r="M44" s="83">
        <f t="shared" si="29"/>
        <v>12960</v>
      </c>
      <c r="N44" s="91">
        <v>6</v>
      </c>
      <c r="O44" s="81">
        <f t="shared" si="17"/>
        <v>9190</v>
      </c>
      <c r="P44" s="83">
        <f t="shared" ref="P44:P50" si="32">+P43+P$36</f>
        <v>1570</v>
      </c>
      <c r="Q44" s="83">
        <f t="shared" si="31"/>
        <v>910</v>
      </c>
      <c r="R44" s="83">
        <f t="shared" si="31"/>
        <v>3460</v>
      </c>
      <c r="S44" s="83">
        <f t="shared" si="31"/>
        <v>3250</v>
      </c>
      <c r="T44" s="91">
        <v>6</v>
      </c>
      <c r="U44" s="81">
        <f t="shared" si="19"/>
        <v>45790</v>
      </c>
      <c r="V44" s="83">
        <f t="shared" si="25"/>
        <v>7810</v>
      </c>
      <c r="W44" s="83">
        <f t="shared" si="20"/>
        <v>4510</v>
      </c>
      <c r="X44" s="83">
        <f t="shared" si="20"/>
        <v>17260</v>
      </c>
      <c r="Y44" s="83">
        <f t="shared" si="20"/>
        <v>16210</v>
      </c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</row>
    <row r="45" spans="2:47" ht="17.25" x14ac:dyDescent="0.25">
      <c r="B45" s="91">
        <v>7</v>
      </c>
      <c r="C45" s="81">
        <f t="shared" si="21"/>
        <v>15795</v>
      </c>
      <c r="D45" s="81">
        <f t="shared" si="26"/>
        <v>4383</v>
      </c>
      <c r="E45" s="81">
        <f t="shared" si="27"/>
        <v>2564</v>
      </c>
      <c r="F45" s="81">
        <f t="shared" si="28"/>
        <v>8848</v>
      </c>
      <c r="G45" s="84"/>
      <c r="H45" s="91">
        <v>7</v>
      </c>
      <c r="I45" s="81">
        <f t="shared" si="22"/>
        <v>36600</v>
      </c>
      <c r="J45" s="83">
        <f t="shared" si="30"/>
        <v>6240</v>
      </c>
      <c r="K45" s="83">
        <f t="shared" si="29"/>
        <v>3600</v>
      </c>
      <c r="L45" s="83">
        <f t="shared" si="29"/>
        <v>13800</v>
      </c>
      <c r="M45" s="83">
        <f t="shared" si="29"/>
        <v>12960</v>
      </c>
      <c r="N45" s="91">
        <v>7</v>
      </c>
      <c r="O45" s="81">
        <f t="shared" si="17"/>
        <v>12240</v>
      </c>
      <c r="P45" s="83">
        <f t="shared" si="32"/>
        <v>2090</v>
      </c>
      <c r="Q45" s="83">
        <f t="shared" si="31"/>
        <v>1210</v>
      </c>
      <c r="R45" s="83">
        <f t="shared" si="31"/>
        <v>4610</v>
      </c>
      <c r="S45" s="83">
        <f t="shared" si="31"/>
        <v>4330</v>
      </c>
      <c r="T45" s="91">
        <v>7</v>
      </c>
      <c r="U45" s="81">
        <f t="shared" si="19"/>
        <v>48840</v>
      </c>
      <c r="V45" s="83">
        <f t="shared" si="25"/>
        <v>8330</v>
      </c>
      <c r="W45" s="83">
        <f t="shared" si="20"/>
        <v>4810</v>
      </c>
      <c r="X45" s="83">
        <f t="shared" si="20"/>
        <v>18410</v>
      </c>
      <c r="Y45" s="83">
        <f t="shared" si="20"/>
        <v>17290</v>
      </c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</row>
    <row r="46" spans="2:47" ht="17.25" x14ac:dyDescent="0.25">
      <c r="B46" s="91">
        <v>8</v>
      </c>
      <c r="C46" s="81">
        <f t="shared" si="21"/>
        <v>13945</v>
      </c>
      <c r="D46" s="81">
        <f t="shared" si="26"/>
        <v>3873</v>
      </c>
      <c r="E46" s="81">
        <f t="shared" si="27"/>
        <v>2274</v>
      </c>
      <c r="F46" s="81">
        <f t="shared" si="28"/>
        <v>7798</v>
      </c>
      <c r="G46" s="84"/>
      <c r="H46" s="91">
        <v>8</v>
      </c>
      <c r="I46" s="81">
        <f t="shared" si="22"/>
        <v>36600</v>
      </c>
      <c r="J46" s="83">
        <f t="shared" si="30"/>
        <v>6240</v>
      </c>
      <c r="K46" s="83">
        <f t="shared" si="29"/>
        <v>3600</v>
      </c>
      <c r="L46" s="83">
        <f t="shared" si="29"/>
        <v>13800</v>
      </c>
      <c r="M46" s="83">
        <f t="shared" si="29"/>
        <v>12960</v>
      </c>
      <c r="N46" s="91">
        <v>8</v>
      </c>
      <c r="O46" s="81">
        <f t="shared" si="17"/>
        <v>15290</v>
      </c>
      <c r="P46" s="83">
        <f t="shared" si="32"/>
        <v>2610</v>
      </c>
      <c r="Q46" s="83">
        <f t="shared" si="31"/>
        <v>1510</v>
      </c>
      <c r="R46" s="83">
        <f t="shared" si="31"/>
        <v>5760</v>
      </c>
      <c r="S46" s="83">
        <f t="shared" si="31"/>
        <v>5410</v>
      </c>
      <c r="T46" s="91">
        <v>8</v>
      </c>
      <c r="U46" s="81">
        <f t="shared" si="19"/>
        <v>51890</v>
      </c>
      <c r="V46" s="83">
        <f t="shared" si="25"/>
        <v>8850</v>
      </c>
      <c r="W46" s="83">
        <f t="shared" si="20"/>
        <v>5110</v>
      </c>
      <c r="X46" s="83">
        <f t="shared" si="20"/>
        <v>19560</v>
      </c>
      <c r="Y46" s="83">
        <f t="shared" si="20"/>
        <v>18370</v>
      </c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</row>
    <row r="47" spans="2:47" ht="17.25" x14ac:dyDescent="0.25">
      <c r="B47" s="91">
        <v>9</v>
      </c>
      <c r="C47" s="81">
        <f t="shared" si="21"/>
        <v>12095</v>
      </c>
      <c r="D47" s="81">
        <f t="shared" si="26"/>
        <v>3363</v>
      </c>
      <c r="E47" s="81">
        <f t="shared" si="27"/>
        <v>1984</v>
      </c>
      <c r="F47" s="81">
        <f t="shared" si="28"/>
        <v>6748</v>
      </c>
      <c r="G47" s="84"/>
      <c r="H47" s="91">
        <v>9</v>
      </c>
      <c r="I47" s="81">
        <f t="shared" si="22"/>
        <v>36600</v>
      </c>
      <c r="J47" s="83">
        <f t="shared" si="30"/>
        <v>6240</v>
      </c>
      <c r="K47" s="83">
        <f t="shared" si="29"/>
        <v>3600</v>
      </c>
      <c r="L47" s="83">
        <f t="shared" si="29"/>
        <v>13800</v>
      </c>
      <c r="M47" s="83">
        <f t="shared" si="29"/>
        <v>12960</v>
      </c>
      <c r="N47" s="91">
        <v>9</v>
      </c>
      <c r="O47" s="81">
        <f t="shared" si="17"/>
        <v>18340</v>
      </c>
      <c r="P47" s="83">
        <f t="shared" si="32"/>
        <v>3130</v>
      </c>
      <c r="Q47" s="83">
        <f t="shared" si="31"/>
        <v>1810</v>
      </c>
      <c r="R47" s="83">
        <f t="shared" si="31"/>
        <v>6910</v>
      </c>
      <c r="S47" s="83">
        <f t="shared" si="31"/>
        <v>6490</v>
      </c>
      <c r="T47" s="91">
        <v>9</v>
      </c>
      <c r="U47" s="81">
        <f t="shared" si="19"/>
        <v>54940</v>
      </c>
      <c r="V47" s="83">
        <f t="shared" si="25"/>
        <v>9370</v>
      </c>
      <c r="W47" s="83">
        <f t="shared" si="20"/>
        <v>5410</v>
      </c>
      <c r="X47" s="83">
        <f t="shared" si="20"/>
        <v>20710</v>
      </c>
      <c r="Y47" s="83">
        <f t="shared" si="20"/>
        <v>19450</v>
      </c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</row>
    <row r="48" spans="2:47" ht="17.25" x14ac:dyDescent="0.25">
      <c r="B48" s="91">
        <v>10</v>
      </c>
      <c r="C48" s="81">
        <f t="shared" si="21"/>
        <v>10245</v>
      </c>
      <c r="D48" s="81">
        <f t="shared" si="26"/>
        <v>2853</v>
      </c>
      <c r="E48" s="81">
        <f t="shared" si="27"/>
        <v>1694</v>
      </c>
      <c r="F48" s="81">
        <f t="shared" si="28"/>
        <v>5698</v>
      </c>
      <c r="G48" s="84"/>
      <c r="H48" s="91">
        <v>10</v>
      </c>
      <c r="I48" s="81">
        <f t="shared" si="22"/>
        <v>36600</v>
      </c>
      <c r="J48" s="83">
        <f t="shared" si="30"/>
        <v>6240</v>
      </c>
      <c r="K48" s="83">
        <f t="shared" si="29"/>
        <v>3600</v>
      </c>
      <c r="L48" s="83">
        <f t="shared" si="29"/>
        <v>13800</v>
      </c>
      <c r="M48" s="83">
        <f t="shared" si="29"/>
        <v>12960</v>
      </c>
      <c r="N48" s="91">
        <v>10</v>
      </c>
      <c r="O48" s="81">
        <f t="shared" si="17"/>
        <v>21390</v>
      </c>
      <c r="P48" s="83">
        <f t="shared" si="32"/>
        <v>3650</v>
      </c>
      <c r="Q48" s="83">
        <f t="shared" si="31"/>
        <v>2110</v>
      </c>
      <c r="R48" s="83">
        <f t="shared" si="31"/>
        <v>8060</v>
      </c>
      <c r="S48" s="83">
        <f t="shared" si="31"/>
        <v>7570</v>
      </c>
      <c r="T48" s="91">
        <v>10</v>
      </c>
      <c r="U48" s="81">
        <f t="shared" si="19"/>
        <v>57990</v>
      </c>
      <c r="V48" s="83">
        <f t="shared" si="25"/>
        <v>9890</v>
      </c>
      <c r="W48" s="83">
        <f t="shared" si="20"/>
        <v>5710</v>
      </c>
      <c r="X48" s="83">
        <f t="shared" si="20"/>
        <v>21860</v>
      </c>
      <c r="Y48" s="83">
        <f t="shared" si="20"/>
        <v>20530</v>
      </c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</row>
    <row r="49" spans="2:47" ht="17.25" x14ac:dyDescent="0.25">
      <c r="B49" s="91">
        <v>11</v>
      </c>
      <c r="C49" s="81">
        <f t="shared" si="21"/>
        <v>8395</v>
      </c>
      <c r="D49" s="81">
        <f t="shared" si="26"/>
        <v>2343</v>
      </c>
      <c r="E49" s="81">
        <f t="shared" si="27"/>
        <v>1404</v>
      </c>
      <c r="F49" s="81">
        <f t="shared" si="28"/>
        <v>4648</v>
      </c>
      <c r="G49" s="84"/>
      <c r="H49" s="91">
        <v>11</v>
      </c>
      <c r="I49" s="81">
        <f t="shared" si="22"/>
        <v>36600</v>
      </c>
      <c r="J49" s="83">
        <f t="shared" si="30"/>
        <v>6240</v>
      </c>
      <c r="K49" s="83">
        <f t="shared" si="29"/>
        <v>3600</v>
      </c>
      <c r="L49" s="83">
        <f t="shared" si="29"/>
        <v>13800</v>
      </c>
      <c r="M49" s="83">
        <f t="shared" si="29"/>
        <v>12960</v>
      </c>
      <c r="N49" s="91">
        <v>11</v>
      </c>
      <c r="O49" s="81">
        <f t="shared" si="17"/>
        <v>24440</v>
      </c>
      <c r="P49" s="83">
        <f t="shared" si="32"/>
        <v>4170</v>
      </c>
      <c r="Q49" s="83">
        <f t="shared" si="31"/>
        <v>2410</v>
      </c>
      <c r="R49" s="83">
        <f t="shared" si="31"/>
        <v>9210</v>
      </c>
      <c r="S49" s="83">
        <f t="shared" si="31"/>
        <v>8650</v>
      </c>
      <c r="T49" s="91">
        <v>11</v>
      </c>
      <c r="U49" s="81">
        <f t="shared" si="19"/>
        <v>61040</v>
      </c>
      <c r="V49" s="83">
        <f t="shared" si="25"/>
        <v>10410</v>
      </c>
      <c r="W49" s="83">
        <f t="shared" si="20"/>
        <v>6010</v>
      </c>
      <c r="X49" s="83">
        <f t="shared" si="20"/>
        <v>23010</v>
      </c>
      <c r="Y49" s="83">
        <f t="shared" si="20"/>
        <v>21610</v>
      </c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</row>
    <row r="50" spans="2:47" ht="17.25" x14ac:dyDescent="0.25">
      <c r="B50" s="91">
        <v>12</v>
      </c>
      <c r="C50" s="81">
        <f t="shared" si="21"/>
        <v>6545</v>
      </c>
      <c r="D50" s="81">
        <f t="shared" si="26"/>
        <v>1833</v>
      </c>
      <c r="E50" s="81">
        <f t="shared" si="27"/>
        <v>1114</v>
      </c>
      <c r="F50" s="81">
        <f t="shared" si="28"/>
        <v>3598</v>
      </c>
      <c r="G50" s="84"/>
      <c r="H50" s="91">
        <v>12</v>
      </c>
      <c r="I50" s="81">
        <f t="shared" si="22"/>
        <v>36600</v>
      </c>
      <c r="J50" s="83">
        <f t="shared" si="30"/>
        <v>6240</v>
      </c>
      <c r="K50" s="83">
        <f t="shared" si="29"/>
        <v>3600</v>
      </c>
      <c r="L50" s="83">
        <f t="shared" si="29"/>
        <v>13800</v>
      </c>
      <c r="M50" s="83">
        <f t="shared" si="29"/>
        <v>12960</v>
      </c>
      <c r="N50" s="91">
        <v>12</v>
      </c>
      <c r="O50" s="81">
        <f t="shared" si="17"/>
        <v>27490</v>
      </c>
      <c r="P50" s="83">
        <f t="shared" si="32"/>
        <v>4690</v>
      </c>
      <c r="Q50" s="83">
        <f t="shared" si="31"/>
        <v>2710</v>
      </c>
      <c r="R50" s="83">
        <f t="shared" si="31"/>
        <v>10360</v>
      </c>
      <c r="S50" s="83">
        <f t="shared" si="31"/>
        <v>9730</v>
      </c>
      <c r="T50" s="91">
        <v>12</v>
      </c>
      <c r="U50" s="81">
        <f t="shared" si="19"/>
        <v>64090</v>
      </c>
      <c r="V50" s="83">
        <f t="shared" si="25"/>
        <v>10930</v>
      </c>
      <c r="W50" s="83">
        <f t="shared" si="20"/>
        <v>6310</v>
      </c>
      <c r="X50" s="83">
        <f t="shared" si="20"/>
        <v>24160</v>
      </c>
      <c r="Y50" s="83">
        <f t="shared" si="20"/>
        <v>22690</v>
      </c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</row>
    <row r="51" spans="2:47" ht="17.25" x14ac:dyDescent="0.25">
      <c r="B51" s="92" t="s">
        <v>121</v>
      </c>
      <c r="C51" s="83">
        <f>+AVERAGE(C39:C50)</f>
        <v>16720</v>
      </c>
      <c r="D51" s="83">
        <f>+AVERAGE(D39:D50)</f>
        <v>4638</v>
      </c>
      <c r="E51" s="83">
        <f>+AVERAGE(E39:E50)</f>
        <v>2709</v>
      </c>
      <c r="F51" s="83">
        <f>+AVERAGE(F39:F50)</f>
        <v>9373</v>
      </c>
      <c r="G51" s="84"/>
      <c r="H51" s="92" t="s">
        <v>121</v>
      </c>
      <c r="I51" s="83">
        <f>+AVERAGE(I39:I50)</f>
        <v>35837.5</v>
      </c>
      <c r="J51" s="83">
        <f>+AVERAGE(J39:J50)</f>
        <v>6110</v>
      </c>
      <c r="K51" s="83">
        <f>+AVERAGE(K39:K50)</f>
        <v>3525</v>
      </c>
      <c r="L51" s="83">
        <f>+AVERAGE(L39:L50)</f>
        <v>13512.5</v>
      </c>
      <c r="M51" s="83">
        <f>+AVERAGE(M39:M50)</f>
        <v>12690</v>
      </c>
      <c r="N51" s="92" t="s">
        <v>121</v>
      </c>
      <c r="O51" s="83">
        <f>+AVERAGE(O39:O50)</f>
        <v>11467.5</v>
      </c>
      <c r="P51" s="83">
        <f>+AVERAGE(P39:P50)</f>
        <v>1957.5</v>
      </c>
      <c r="Q51" s="83">
        <f>+AVERAGE(Q39:Q50)</f>
        <v>1132.5</v>
      </c>
      <c r="R51" s="83">
        <f>+AVERAGE(R39:R50)</f>
        <v>4320</v>
      </c>
      <c r="S51" s="83">
        <f>+AVERAGE(S39:S50)</f>
        <v>4057.5</v>
      </c>
      <c r="T51" s="92" t="s">
        <v>121</v>
      </c>
      <c r="U51" s="83">
        <f>+AVERAGE(U39:U50)</f>
        <v>47305</v>
      </c>
      <c r="V51" s="83">
        <f>+AVERAGE(V39:V50)</f>
        <v>8067.5</v>
      </c>
      <c r="W51" s="83">
        <f>+AVERAGE(W39:W50)</f>
        <v>4657.5</v>
      </c>
      <c r="X51" s="83">
        <f>+AVERAGE(X39:X50)</f>
        <v>17832.5</v>
      </c>
      <c r="Y51" s="83">
        <f>+AVERAGE(Y39:Y50)</f>
        <v>16747.5</v>
      </c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</row>
    <row r="52" spans="2:47" ht="17.25" x14ac:dyDescent="0.25">
      <c r="B52" s="78"/>
      <c r="C52" s="84"/>
      <c r="D52" s="84"/>
      <c r="E52" s="84"/>
      <c r="F52" s="84"/>
      <c r="G52" s="84"/>
      <c r="H52" s="78"/>
      <c r="I52" s="84"/>
      <c r="J52" s="84"/>
      <c r="K52" s="84"/>
      <c r="L52" s="84"/>
      <c r="M52" s="84"/>
      <c r="N52" s="84"/>
      <c r="O52" s="84"/>
      <c r="P52" s="84"/>
      <c r="Q52" s="84"/>
      <c r="R52" s="84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</row>
    <row r="53" spans="2:47" ht="17.25" x14ac:dyDescent="0.25">
      <c r="B53" s="93"/>
      <c r="C53" s="93"/>
      <c r="D53" s="93"/>
      <c r="E53" s="93"/>
      <c r="F53" s="93"/>
      <c r="G53" s="84"/>
      <c r="H53" s="78"/>
      <c r="I53" s="84"/>
      <c r="J53" s="84"/>
      <c r="K53" s="84"/>
      <c r="L53" s="84"/>
      <c r="M53" s="84"/>
      <c r="N53" s="84"/>
      <c r="O53" s="84">
        <f>+P53*12</f>
        <v>37200</v>
      </c>
      <c r="P53" s="84">
        <f>SUM(Q53:T53)</f>
        <v>3100</v>
      </c>
      <c r="Q53" s="81">
        <v>530</v>
      </c>
      <c r="R53" s="81">
        <v>320</v>
      </c>
      <c r="S53" s="81">
        <v>1160</v>
      </c>
      <c r="T53" s="81">
        <v>1090</v>
      </c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</row>
    <row r="54" spans="2:47" ht="17.25" customHeight="1" x14ac:dyDescent="0.25">
      <c r="B54" s="237" t="s">
        <v>123</v>
      </c>
      <c r="C54" s="238" t="s">
        <v>133</v>
      </c>
      <c r="D54" s="238"/>
      <c r="E54" s="238"/>
      <c r="F54" s="238"/>
      <c r="G54" s="238"/>
      <c r="H54" s="237" t="s">
        <v>123</v>
      </c>
      <c r="I54" s="238" t="s">
        <v>134</v>
      </c>
      <c r="J54" s="238"/>
      <c r="K54" s="238"/>
      <c r="L54" s="238"/>
      <c r="M54" s="238"/>
      <c r="N54" s="84"/>
      <c r="O54" s="237" t="s">
        <v>123</v>
      </c>
      <c r="P54" s="238" t="s">
        <v>135</v>
      </c>
      <c r="Q54" s="238"/>
      <c r="R54" s="238"/>
      <c r="S54" s="238"/>
      <c r="T54" s="238"/>
      <c r="U54" s="78"/>
      <c r="V54" s="237" t="s">
        <v>123</v>
      </c>
      <c r="W54" s="238" t="s">
        <v>136</v>
      </c>
      <c r="X54" s="238"/>
      <c r="Y54" s="238"/>
      <c r="Z54" s="238"/>
      <c r="AA54" s="238"/>
      <c r="AC54" s="237" t="s">
        <v>123</v>
      </c>
      <c r="AD54" s="238" t="s">
        <v>137</v>
      </c>
      <c r="AE54" s="238"/>
      <c r="AF54" s="238"/>
      <c r="AG54" s="238"/>
      <c r="AH54" s="238"/>
      <c r="AI54" s="78"/>
      <c r="AJ54" s="78"/>
      <c r="AK54" s="78"/>
      <c r="AL54" s="78"/>
      <c r="AM54" s="78"/>
      <c r="AN54" s="78"/>
      <c r="AO54" s="78"/>
      <c r="AP54" s="78"/>
    </row>
    <row r="55" spans="2:47" ht="69" x14ac:dyDescent="0.25">
      <c r="B55" s="237"/>
      <c r="C55" s="80" t="s">
        <v>126</v>
      </c>
      <c r="D55" s="80" t="s">
        <v>118</v>
      </c>
      <c r="E55" s="80" t="s">
        <v>119</v>
      </c>
      <c r="F55" s="80" t="s">
        <v>127</v>
      </c>
      <c r="G55" s="80" t="s">
        <v>120</v>
      </c>
      <c r="H55" s="237"/>
      <c r="I55" s="90" t="s">
        <v>126</v>
      </c>
      <c r="J55" s="80" t="s">
        <v>118</v>
      </c>
      <c r="K55" s="80" t="s">
        <v>119</v>
      </c>
      <c r="L55" s="80" t="s">
        <v>127</v>
      </c>
      <c r="M55" s="80" t="s">
        <v>120</v>
      </c>
      <c r="N55" s="84"/>
      <c r="O55" s="237"/>
      <c r="P55" s="90" t="s">
        <v>126</v>
      </c>
      <c r="Q55" s="80" t="s">
        <v>118</v>
      </c>
      <c r="R55" s="80" t="s">
        <v>119</v>
      </c>
      <c r="S55" s="80" t="s">
        <v>127</v>
      </c>
      <c r="T55" s="80" t="s">
        <v>120</v>
      </c>
      <c r="U55" s="78"/>
      <c r="V55" s="237"/>
      <c r="W55" s="80" t="s">
        <v>126</v>
      </c>
      <c r="X55" s="80" t="s">
        <v>118</v>
      </c>
      <c r="Y55" s="80" t="s">
        <v>119</v>
      </c>
      <c r="Z55" s="80" t="s">
        <v>127</v>
      </c>
      <c r="AA55" s="80" t="s">
        <v>120</v>
      </c>
      <c r="AC55" s="237"/>
      <c r="AD55" s="80" t="s">
        <v>126</v>
      </c>
      <c r="AE55" s="80" t="s">
        <v>118</v>
      </c>
      <c r="AF55" s="80" t="s">
        <v>119</v>
      </c>
      <c r="AG55" s="80" t="s">
        <v>127</v>
      </c>
      <c r="AH55" s="80" t="s">
        <v>120</v>
      </c>
      <c r="AI55" s="78"/>
      <c r="AJ55" s="78"/>
      <c r="AK55" s="78"/>
      <c r="AL55" s="78"/>
      <c r="AM55" s="78"/>
      <c r="AN55" s="78"/>
      <c r="AO55" s="78"/>
      <c r="AP55" s="78"/>
    </row>
    <row r="56" spans="2:47" ht="17.25" x14ac:dyDescent="0.25">
      <c r="B56" s="91">
        <v>1</v>
      </c>
      <c r="C56" s="81">
        <f t="shared" ref="C56" si="33">SUM(D56:G56)</f>
        <v>36600</v>
      </c>
      <c r="D56" s="83">
        <f>+J50</f>
        <v>6240</v>
      </c>
      <c r="E56" s="83">
        <f t="shared" ref="E56:G56" si="34">+K50</f>
        <v>3600</v>
      </c>
      <c r="F56" s="83">
        <f t="shared" si="34"/>
        <v>13800</v>
      </c>
      <c r="G56" s="83">
        <f t="shared" si="34"/>
        <v>12960</v>
      </c>
      <c r="H56" s="91">
        <v>1</v>
      </c>
      <c r="I56" s="81">
        <f t="shared" ref="I56:I67" si="35">SUM(J56:M56)</f>
        <v>30540</v>
      </c>
      <c r="J56" s="83">
        <f>+P50+P$36</f>
        <v>5210</v>
      </c>
      <c r="K56" s="83">
        <f>+Q50+Q$36</f>
        <v>3010</v>
      </c>
      <c r="L56" s="83">
        <f>+R50+R$36</f>
        <v>11510</v>
      </c>
      <c r="M56" s="83">
        <f>+S50+S$36</f>
        <v>10810</v>
      </c>
      <c r="N56" s="84"/>
      <c r="O56" s="91">
        <v>1</v>
      </c>
      <c r="P56" s="81">
        <f t="shared" ref="P56:P67" si="36">SUM(Q56:T56)</f>
        <v>0</v>
      </c>
      <c r="Q56" s="83">
        <v>0</v>
      </c>
      <c r="R56" s="83">
        <v>0</v>
      </c>
      <c r="S56" s="83">
        <v>0</v>
      </c>
      <c r="T56" s="83">
        <v>0</v>
      </c>
      <c r="U56" s="78"/>
      <c r="V56" s="91">
        <v>1</v>
      </c>
      <c r="W56" s="81">
        <f>SUM(X56:AA56)</f>
        <v>67140</v>
      </c>
      <c r="X56" s="81">
        <f>+D56+J56+Q56</f>
        <v>11450</v>
      </c>
      <c r="Y56" s="81">
        <f t="shared" ref="Y56:AA67" si="37">+E56+K56+R56</f>
        <v>6610</v>
      </c>
      <c r="Z56" s="81">
        <f t="shared" si="37"/>
        <v>25310</v>
      </c>
      <c r="AA56" s="81">
        <f t="shared" si="37"/>
        <v>23770</v>
      </c>
      <c r="AC56" s="91">
        <v>1</v>
      </c>
      <c r="AD56" s="81">
        <f>+W67</f>
        <v>67590</v>
      </c>
      <c r="AE56" s="81">
        <f t="shared" ref="AE56:AH56" si="38">+X67</f>
        <v>11540</v>
      </c>
      <c r="AF56" s="81">
        <f t="shared" si="38"/>
        <v>6790</v>
      </c>
      <c r="AG56" s="81">
        <f t="shared" si="38"/>
        <v>25400</v>
      </c>
      <c r="AH56" s="81">
        <f t="shared" si="38"/>
        <v>23860</v>
      </c>
      <c r="AI56" s="78"/>
      <c r="AJ56" s="78"/>
      <c r="AK56" s="78"/>
      <c r="AL56" s="78"/>
      <c r="AM56" s="78"/>
      <c r="AN56" s="78"/>
      <c r="AO56" s="78"/>
      <c r="AP56" s="78"/>
    </row>
    <row r="57" spans="2:47" ht="17.25" x14ac:dyDescent="0.25">
      <c r="B57" s="91">
        <v>2</v>
      </c>
      <c r="C57" s="81">
        <f>+C56</f>
        <v>36600</v>
      </c>
      <c r="D57" s="83">
        <f>+D56-J$22</f>
        <v>5720</v>
      </c>
      <c r="E57" s="83">
        <f t="shared" ref="E57:G67" si="39">+E56-K$22</f>
        <v>3300</v>
      </c>
      <c r="F57" s="83">
        <f t="shared" si="39"/>
        <v>12650</v>
      </c>
      <c r="G57" s="83">
        <f t="shared" si="39"/>
        <v>11880</v>
      </c>
      <c r="H57" s="91">
        <v>2</v>
      </c>
      <c r="I57" s="81">
        <f t="shared" si="35"/>
        <v>33590</v>
      </c>
      <c r="J57" s="83">
        <f>+J56+P36</f>
        <v>5730</v>
      </c>
      <c r="K57" s="83">
        <f>+K56+Q36</f>
        <v>3310</v>
      </c>
      <c r="L57" s="83">
        <f>+L56+R36</f>
        <v>12660</v>
      </c>
      <c r="M57" s="83">
        <f>+M56+S36</f>
        <v>11890</v>
      </c>
      <c r="N57" s="84"/>
      <c r="O57" s="91">
        <v>2</v>
      </c>
      <c r="P57" s="81">
        <f t="shared" si="36"/>
        <v>0</v>
      </c>
      <c r="Q57" s="83">
        <v>0</v>
      </c>
      <c r="R57" s="83">
        <v>0</v>
      </c>
      <c r="S57" s="83">
        <v>0</v>
      </c>
      <c r="T57" s="83">
        <v>0</v>
      </c>
      <c r="U57" s="78"/>
      <c r="V57" s="91">
        <v>2</v>
      </c>
      <c r="W57" s="81">
        <f>SUM(X57:AA57)</f>
        <v>67140</v>
      </c>
      <c r="X57" s="81">
        <f t="shared" ref="X57:X67" si="40">+D57+J57+Q57</f>
        <v>11450</v>
      </c>
      <c r="Y57" s="81">
        <f t="shared" si="37"/>
        <v>6610</v>
      </c>
      <c r="Z57" s="81">
        <f t="shared" si="37"/>
        <v>25310</v>
      </c>
      <c r="AA57" s="81">
        <f t="shared" si="37"/>
        <v>23770</v>
      </c>
      <c r="AC57" s="91">
        <v>2</v>
      </c>
      <c r="AD57" s="81">
        <f>+AD56</f>
        <v>67590</v>
      </c>
      <c r="AE57" s="81">
        <f t="shared" ref="AE57:AH67" si="41">+AE56</f>
        <v>11540</v>
      </c>
      <c r="AF57" s="81">
        <f t="shared" si="41"/>
        <v>6790</v>
      </c>
      <c r="AG57" s="81">
        <f t="shared" si="41"/>
        <v>25400</v>
      </c>
      <c r="AH57" s="81">
        <f t="shared" si="41"/>
        <v>23860</v>
      </c>
      <c r="AI57" s="78"/>
      <c r="AJ57" s="78"/>
      <c r="AK57" s="78"/>
      <c r="AL57" s="78"/>
      <c r="AM57" s="78"/>
      <c r="AN57" s="78"/>
      <c r="AO57" s="78"/>
      <c r="AP57" s="78"/>
    </row>
    <row r="58" spans="2:47" ht="17.25" x14ac:dyDescent="0.25">
      <c r="B58" s="91">
        <v>3</v>
      </c>
      <c r="C58" s="81">
        <f>SUM(D58:G58)</f>
        <v>30500</v>
      </c>
      <c r="D58" s="83">
        <f t="shared" ref="D58:D67" si="42">+D57-J$22</f>
        <v>5200</v>
      </c>
      <c r="E58" s="83">
        <f t="shared" si="39"/>
        <v>3000</v>
      </c>
      <c r="F58" s="83">
        <f t="shared" si="39"/>
        <v>11500</v>
      </c>
      <c r="G58" s="83">
        <f t="shared" si="39"/>
        <v>10800</v>
      </c>
      <c r="H58" s="91">
        <v>3</v>
      </c>
      <c r="I58" s="81">
        <f t="shared" si="35"/>
        <v>36640</v>
      </c>
      <c r="J58" s="83">
        <f>+J57+P36</f>
        <v>6250</v>
      </c>
      <c r="K58" s="83">
        <f>+K57+Q36</f>
        <v>3610</v>
      </c>
      <c r="L58" s="83">
        <f>+L57+R36</f>
        <v>13810</v>
      </c>
      <c r="M58" s="83">
        <f>+M57+S36</f>
        <v>12970</v>
      </c>
      <c r="N58" s="84"/>
      <c r="O58" s="91">
        <v>3</v>
      </c>
      <c r="P58" s="81">
        <f t="shared" si="36"/>
        <v>0</v>
      </c>
      <c r="Q58" s="83">
        <v>0</v>
      </c>
      <c r="R58" s="83">
        <v>0</v>
      </c>
      <c r="S58" s="83">
        <v>0</v>
      </c>
      <c r="T58" s="83">
        <v>0</v>
      </c>
      <c r="U58" s="78"/>
      <c r="V58" s="91">
        <v>3</v>
      </c>
      <c r="W58" s="81">
        <f t="shared" ref="W58:W67" si="43">SUM(X58:AA58)</f>
        <v>67140</v>
      </c>
      <c r="X58" s="81">
        <f t="shared" si="40"/>
        <v>11450</v>
      </c>
      <c r="Y58" s="81">
        <f t="shared" si="37"/>
        <v>6610</v>
      </c>
      <c r="Z58" s="81">
        <f t="shared" si="37"/>
        <v>25310</v>
      </c>
      <c r="AA58" s="81">
        <f t="shared" si="37"/>
        <v>23770</v>
      </c>
      <c r="AC58" s="91">
        <v>3</v>
      </c>
      <c r="AD58" s="81">
        <f t="shared" ref="AD58:AD67" si="44">+AD57</f>
        <v>67590</v>
      </c>
      <c r="AE58" s="81">
        <f t="shared" si="41"/>
        <v>11540</v>
      </c>
      <c r="AF58" s="81">
        <f t="shared" si="41"/>
        <v>6790</v>
      </c>
      <c r="AG58" s="81">
        <f t="shared" si="41"/>
        <v>25400</v>
      </c>
      <c r="AH58" s="81">
        <f t="shared" si="41"/>
        <v>23860</v>
      </c>
      <c r="AI58" s="78"/>
      <c r="AJ58" s="78"/>
      <c r="AK58" s="78"/>
      <c r="AL58" s="78"/>
      <c r="AM58" s="78"/>
      <c r="AN58" s="78"/>
      <c r="AO58" s="78"/>
      <c r="AP58" s="78"/>
    </row>
    <row r="59" spans="2:47" ht="17.25" x14ac:dyDescent="0.25">
      <c r="B59" s="91">
        <v>4</v>
      </c>
      <c r="C59" s="81">
        <f t="shared" ref="C59:C67" si="45">SUM(D59:G59)</f>
        <v>27450</v>
      </c>
      <c r="D59" s="83">
        <f t="shared" si="42"/>
        <v>4680</v>
      </c>
      <c r="E59" s="83">
        <f t="shared" si="39"/>
        <v>2700</v>
      </c>
      <c r="F59" s="83">
        <f t="shared" si="39"/>
        <v>10350</v>
      </c>
      <c r="G59" s="83">
        <f t="shared" si="39"/>
        <v>9720</v>
      </c>
      <c r="H59" s="91">
        <v>4</v>
      </c>
      <c r="I59" s="81">
        <f t="shared" si="35"/>
        <v>36640</v>
      </c>
      <c r="J59" s="83">
        <f t="shared" ref="J59:M67" si="46">+J58</f>
        <v>6250</v>
      </c>
      <c r="K59" s="83">
        <f t="shared" si="46"/>
        <v>3610</v>
      </c>
      <c r="L59" s="83">
        <f t="shared" si="46"/>
        <v>13810</v>
      </c>
      <c r="M59" s="83">
        <f t="shared" si="46"/>
        <v>12970</v>
      </c>
      <c r="N59" s="84"/>
      <c r="O59" s="91">
        <v>4</v>
      </c>
      <c r="P59" s="81">
        <f t="shared" si="36"/>
        <v>3100</v>
      </c>
      <c r="Q59" s="83">
        <f>+Q53</f>
        <v>530</v>
      </c>
      <c r="R59" s="83">
        <f t="shared" ref="R59:T59" si="47">+R53</f>
        <v>320</v>
      </c>
      <c r="S59" s="83">
        <f t="shared" si="47"/>
        <v>1160</v>
      </c>
      <c r="T59" s="83">
        <f t="shared" si="47"/>
        <v>1090</v>
      </c>
      <c r="U59" s="78"/>
      <c r="V59" s="91">
        <v>4</v>
      </c>
      <c r="W59" s="81">
        <f t="shared" si="43"/>
        <v>67190</v>
      </c>
      <c r="X59" s="81">
        <f t="shared" si="40"/>
        <v>11460</v>
      </c>
      <c r="Y59" s="81">
        <f t="shared" si="37"/>
        <v>6630</v>
      </c>
      <c r="Z59" s="81">
        <f t="shared" si="37"/>
        <v>25320</v>
      </c>
      <c r="AA59" s="81">
        <f t="shared" si="37"/>
        <v>23780</v>
      </c>
      <c r="AC59" s="91">
        <v>4</v>
      </c>
      <c r="AD59" s="81">
        <f t="shared" si="44"/>
        <v>67590</v>
      </c>
      <c r="AE59" s="81">
        <f t="shared" si="41"/>
        <v>11540</v>
      </c>
      <c r="AF59" s="81">
        <f t="shared" si="41"/>
        <v>6790</v>
      </c>
      <c r="AG59" s="81">
        <f t="shared" si="41"/>
        <v>25400</v>
      </c>
      <c r="AH59" s="81">
        <f t="shared" si="41"/>
        <v>23860</v>
      </c>
      <c r="AI59" s="78"/>
      <c r="AJ59" s="78"/>
      <c r="AK59" s="78"/>
      <c r="AL59" s="78"/>
      <c r="AM59" s="78"/>
      <c r="AN59" s="78"/>
      <c r="AO59" s="78"/>
      <c r="AP59" s="78"/>
    </row>
    <row r="60" spans="2:47" ht="17.25" x14ac:dyDescent="0.25">
      <c r="B60" s="91">
        <v>5</v>
      </c>
      <c r="C60" s="81">
        <f t="shared" si="45"/>
        <v>24400</v>
      </c>
      <c r="D60" s="83">
        <f t="shared" si="42"/>
        <v>4160</v>
      </c>
      <c r="E60" s="83">
        <f t="shared" si="39"/>
        <v>2400</v>
      </c>
      <c r="F60" s="83">
        <f t="shared" si="39"/>
        <v>9200</v>
      </c>
      <c r="G60" s="83">
        <f t="shared" si="39"/>
        <v>8640</v>
      </c>
      <c r="H60" s="91">
        <v>5</v>
      </c>
      <c r="I60" s="81">
        <f t="shared" si="35"/>
        <v>36640</v>
      </c>
      <c r="J60" s="83">
        <f t="shared" si="46"/>
        <v>6250</v>
      </c>
      <c r="K60" s="83">
        <f t="shared" si="46"/>
        <v>3610</v>
      </c>
      <c r="L60" s="83">
        <f t="shared" si="46"/>
        <v>13810</v>
      </c>
      <c r="M60" s="83">
        <f t="shared" si="46"/>
        <v>12970</v>
      </c>
      <c r="N60" s="84"/>
      <c r="O60" s="91">
        <v>5</v>
      </c>
      <c r="P60" s="81">
        <f t="shared" si="36"/>
        <v>6200</v>
      </c>
      <c r="Q60" s="83">
        <f>+Q59+Q$53</f>
        <v>1060</v>
      </c>
      <c r="R60" s="83">
        <f t="shared" ref="R60:T67" si="48">+R59+R$53</f>
        <v>640</v>
      </c>
      <c r="S60" s="83">
        <f t="shared" si="48"/>
        <v>2320</v>
      </c>
      <c r="T60" s="83">
        <f t="shared" si="48"/>
        <v>2180</v>
      </c>
      <c r="U60" s="78"/>
      <c r="V60" s="91">
        <v>5</v>
      </c>
      <c r="W60" s="81">
        <f t="shared" si="43"/>
        <v>67240</v>
      </c>
      <c r="X60" s="81">
        <f t="shared" si="40"/>
        <v>11470</v>
      </c>
      <c r="Y60" s="81">
        <f t="shared" si="37"/>
        <v>6650</v>
      </c>
      <c r="Z60" s="81">
        <f t="shared" si="37"/>
        <v>25330</v>
      </c>
      <c r="AA60" s="81">
        <f t="shared" si="37"/>
        <v>23790</v>
      </c>
      <c r="AC60" s="91">
        <v>5</v>
      </c>
      <c r="AD60" s="81">
        <f t="shared" si="44"/>
        <v>67590</v>
      </c>
      <c r="AE60" s="81">
        <f t="shared" si="41"/>
        <v>11540</v>
      </c>
      <c r="AF60" s="81">
        <f t="shared" si="41"/>
        <v>6790</v>
      </c>
      <c r="AG60" s="81">
        <f t="shared" si="41"/>
        <v>25400</v>
      </c>
      <c r="AH60" s="81">
        <f t="shared" si="41"/>
        <v>23860</v>
      </c>
      <c r="AI60" s="78"/>
      <c r="AJ60" s="78"/>
      <c r="AK60" s="78"/>
      <c r="AL60" s="78"/>
      <c r="AM60" s="78"/>
      <c r="AN60" s="78"/>
      <c r="AO60" s="78"/>
      <c r="AP60" s="78"/>
    </row>
    <row r="61" spans="2:47" ht="17.25" x14ac:dyDescent="0.25">
      <c r="B61" s="91">
        <v>6</v>
      </c>
      <c r="C61" s="81">
        <f t="shared" si="45"/>
        <v>21350</v>
      </c>
      <c r="D61" s="83">
        <f t="shared" si="42"/>
        <v>3640</v>
      </c>
      <c r="E61" s="83">
        <f t="shared" si="39"/>
        <v>2100</v>
      </c>
      <c r="F61" s="83">
        <f t="shared" si="39"/>
        <v>8050</v>
      </c>
      <c r="G61" s="83">
        <f t="shared" si="39"/>
        <v>7560</v>
      </c>
      <c r="H61" s="91">
        <v>6</v>
      </c>
      <c r="I61" s="81">
        <f t="shared" si="35"/>
        <v>36640</v>
      </c>
      <c r="J61" s="83">
        <f t="shared" si="46"/>
        <v>6250</v>
      </c>
      <c r="K61" s="83">
        <f t="shared" si="46"/>
        <v>3610</v>
      </c>
      <c r="L61" s="83">
        <f t="shared" si="46"/>
        <v>13810</v>
      </c>
      <c r="M61" s="83">
        <f t="shared" si="46"/>
        <v>12970</v>
      </c>
      <c r="N61" s="84"/>
      <c r="O61" s="91">
        <v>6</v>
      </c>
      <c r="P61" s="81">
        <f t="shared" si="36"/>
        <v>9300</v>
      </c>
      <c r="Q61" s="83">
        <f t="shared" ref="Q61:Q67" si="49">+Q60+Q$53</f>
        <v>1590</v>
      </c>
      <c r="R61" s="83">
        <f t="shared" si="48"/>
        <v>960</v>
      </c>
      <c r="S61" s="83">
        <f t="shared" si="48"/>
        <v>3480</v>
      </c>
      <c r="T61" s="83">
        <f t="shared" si="48"/>
        <v>3270</v>
      </c>
      <c r="U61" s="78"/>
      <c r="V61" s="91">
        <v>6</v>
      </c>
      <c r="W61" s="81">
        <f t="shared" si="43"/>
        <v>67290</v>
      </c>
      <c r="X61" s="81">
        <f t="shared" si="40"/>
        <v>11480</v>
      </c>
      <c r="Y61" s="81">
        <f t="shared" si="37"/>
        <v>6670</v>
      </c>
      <c r="Z61" s="81">
        <f t="shared" si="37"/>
        <v>25340</v>
      </c>
      <c r="AA61" s="81">
        <f t="shared" si="37"/>
        <v>23800</v>
      </c>
      <c r="AC61" s="91">
        <v>6</v>
      </c>
      <c r="AD61" s="81">
        <f t="shared" si="44"/>
        <v>67590</v>
      </c>
      <c r="AE61" s="81">
        <f t="shared" si="41"/>
        <v>11540</v>
      </c>
      <c r="AF61" s="81">
        <f t="shared" si="41"/>
        <v>6790</v>
      </c>
      <c r="AG61" s="81">
        <f t="shared" si="41"/>
        <v>25400</v>
      </c>
      <c r="AH61" s="81">
        <f t="shared" si="41"/>
        <v>23860</v>
      </c>
      <c r="AI61" s="78"/>
      <c r="AJ61" s="78"/>
      <c r="AK61" s="78"/>
      <c r="AL61" s="78"/>
      <c r="AM61" s="78"/>
      <c r="AN61" s="78"/>
      <c r="AO61" s="78"/>
      <c r="AP61" s="78"/>
    </row>
    <row r="62" spans="2:47" ht="17.25" x14ac:dyDescent="0.25">
      <c r="B62" s="91">
        <v>7</v>
      </c>
      <c r="C62" s="81">
        <f t="shared" si="45"/>
        <v>18300</v>
      </c>
      <c r="D62" s="83">
        <f t="shared" si="42"/>
        <v>3120</v>
      </c>
      <c r="E62" s="83">
        <f t="shared" si="39"/>
        <v>1800</v>
      </c>
      <c r="F62" s="83">
        <f t="shared" si="39"/>
        <v>6900</v>
      </c>
      <c r="G62" s="83">
        <f t="shared" si="39"/>
        <v>6480</v>
      </c>
      <c r="H62" s="91">
        <v>7</v>
      </c>
      <c r="I62" s="81">
        <f t="shared" si="35"/>
        <v>36640</v>
      </c>
      <c r="J62" s="83">
        <f t="shared" si="46"/>
        <v>6250</v>
      </c>
      <c r="K62" s="83">
        <f t="shared" si="46"/>
        <v>3610</v>
      </c>
      <c r="L62" s="83">
        <f t="shared" si="46"/>
        <v>13810</v>
      </c>
      <c r="M62" s="83">
        <f t="shared" si="46"/>
        <v>12970</v>
      </c>
      <c r="N62" s="84"/>
      <c r="O62" s="91">
        <v>7</v>
      </c>
      <c r="P62" s="81">
        <f t="shared" si="36"/>
        <v>12400</v>
      </c>
      <c r="Q62" s="83">
        <f t="shared" si="49"/>
        <v>2120</v>
      </c>
      <c r="R62" s="83">
        <f t="shared" si="48"/>
        <v>1280</v>
      </c>
      <c r="S62" s="83">
        <f t="shared" si="48"/>
        <v>4640</v>
      </c>
      <c r="T62" s="83">
        <f t="shared" si="48"/>
        <v>4360</v>
      </c>
      <c r="U62" s="78"/>
      <c r="V62" s="91">
        <v>7</v>
      </c>
      <c r="W62" s="81">
        <f t="shared" si="43"/>
        <v>67340</v>
      </c>
      <c r="X62" s="81">
        <f t="shared" si="40"/>
        <v>11490</v>
      </c>
      <c r="Y62" s="81">
        <f t="shared" si="37"/>
        <v>6690</v>
      </c>
      <c r="Z62" s="81">
        <f t="shared" si="37"/>
        <v>25350</v>
      </c>
      <c r="AA62" s="81">
        <f t="shared" si="37"/>
        <v>23810</v>
      </c>
      <c r="AC62" s="91">
        <v>7</v>
      </c>
      <c r="AD62" s="81">
        <f t="shared" si="44"/>
        <v>67590</v>
      </c>
      <c r="AE62" s="81">
        <f t="shared" si="41"/>
        <v>11540</v>
      </c>
      <c r="AF62" s="81">
        <f t="shared" si="41"/>
        <v>6790</v>
      </c>
      <c r="AG62" s="81">
        <f t="shared" si="41"/>
        <v>25400</v>
      </c>
      <c r="AH62" s="81">
        <f t="shared" si="41"/>
        <v>23860</v>
      </c>
      <c r="AI62" s="78"/>
      <c r="AJ62" s="78"/>
      <c r="AK62" s="78"/>
      <c r="AL62" s="78"/>
      <c r="AM62" s="78"/>
      <c r="AN62" s="78"/>
      <c r="AO62" s="78"/>
      <c r="AP62" s="78"/>
    </row>
    <row r="63" spans="2:47" ht="17.25" x14ac:dyDescent="0.25">
      <c r="B63" s="91">
        <v>8</v>
      </c>
      <c r="C63" s="81">
        <f t="shared" si="45"/>
        <v>15250</v>
      </c>
      <c r="D63" s="83">
        <f t="shared" si="42"/>
        <v>2600</v>
      </c>
      <c r="E63" s="83">
        <f t="shared" si="39"/>
        <v>1500</v>
      </c>
      <c r="F63" s="83">
        <f t="shared" si="39"/>
        <v>5750</v>
      </c>
      <c r="G63" s="83">
        <f t="shared" si="39"/>
        <v>5400</v>
      </c>
      <c r="H63" s="91">
        <v>8</v>
      </c>
      <c r="I63" s="81">
        <f t="shared" si="35"/>
        <v>36640</v>
      </c>
      <c r="J63" s="83">
        <f t="shared" si="46"/>
        <v>6250</v>
      </c>
      <c r="K63" s="83">
        <f t="shared" si="46"/>
        <v>3610</v>
      </c>
      <c r="L63" s="83">
        <f t="shared" si="46"/>
        <v>13810</v>
      </c>
      <c r="M63" s="83">
        <f t="shared" si="46"/>
        <v>12970</v>
      </c>
      <c r="N63" s="84"/>
      <c r="O63" s="91">
        <v>8</v>
      </c>
      <c r="P63" s="81">
        <f t="shared" si="36"/>
        <v>15500</v>
      </c>
      <c r="Q63" s="83">
        <f t="shared" si="49"/>
        <v>2650</v>
      </c>
      <c r="R63" s="83">
        <f t="shared" si="48"/>
        <v>1600</v>
      </c>
      <c r="S63" s="83">
        <f t="shared" si="48"/>
        <v>5800</v>
      </c>
      <c r="T63" s="83">
        <f t="shared" si="48"/>
        <v>5450</v>
      </c>
      <c r="U63" s="78"/>
      <c r="V63" s="91">
        <v>8</v>
      </c>
      <c r="W63" s="81">
        <f t="shared" si="43"/>
        <v>67390</v>
      </c>
      <c r="X63" s="81">
        <f t="shared" si="40"/>
        <v>11500</v>
      </c>
      <c r="Y63" s="81">
        <f t="shared" si="37"/>
        <v>6710</v>
      </c>
      <c r="Z63" s="81">
        <f t="shared" si="37"/>
        <v>25360</v>
      </c>
      <c r="AA63" s="81">
        <f t="shared" si="37"/>
        <v>23820</v>
      </c>
      <c r="AC63" s="91">
        <v>8</v>
      </c>
      <c r="AD63" s="81">
        <f t="shared" si="44"/>
        <v>67590</v>
      </c>
      <c r="AE63" s="81">
        <f t="shared" si="41"/>
        <v>11540</v>
      </c>
      <c r="AF63" s="81">
        <f t="shared" si="41"/>
        <v>6790</v>
      </c>
      <c r="AG63" s="81">
        <f t="shared" si="41"/>
        <v>25400</v>
      </c>
      <c r="AH63" s="81">
        <f t="shared" si="41"/>
        <v>23860</v>
      </c>
      <c r="AI63" s="78"/>
      <c r="AJ63" s="78"/>
      <c r="AK63" s="78"/>
      <c r="AL63" s="78"/>
      <c r="AM63" s="78"/>
      <c r="AN63" s="78"/>
      <c r="AO63" s="78"/>
      <c r="AP63" s="78"/>
    </row>
    <row r="64" spans="2:47" ht="17.25" x14ac:dyDescent="0.25">
      <c r="B64" s="91">
        <v>9</v>
      </c>
      <c r="C64" s="81">
        <f t="shared" si="45"/>
        <v>12200</v>
      </c>
      <c r="D64" s="83">
        <f t="shared" si="42"/>
        <v>2080</v>
      </c>
      <c r="E64" s="83">
        <f t="shared" si="39"/>
        <v>1200</v>
      </c>
      <c r="F64" s="83">
        <f t="shared" si="39"/>
        <v>4600</v>
      </c>
      <c r="G64" s="83">
        <f t="shared" si="39"/>
        <v>4320</v>
      </c>
      <c r="H64" s="91">
        <v>9</v>
      </c>
      <c r="I64" s="81">
        <f t="shared" si="35"/>
        <v>36640</v>
      </c>
      <c r="J64" s="83">
        <f t="shared" si="46"/>
        <v>6250</v>
      </c>
      <c r="K64" s="83">
        <f t="shared" si="46"/>
        <v>3610</v>
      </c>
      <c r="L64" s="83">
        <f t="shared" si="46"/>
        <v>13810</v>
      </c>
      <c r="M64" s="83">
        <f t="shared" si="46"/>
        <v>12970</v>
      </c>
      <c r="N64" s="84"/>
      <c r="O64" s="91">
        <v>9</v>
      </c>
      <c r="P64" s="81">
        <f t="shared" si="36"/>
        <v>18600</v>
      </c>
      <c r="Q64" s="83">
        <f t="shared" si="49"/>
        <v>3180</v>
      </c>
      <c r="R64" s="83">
        <f t="shared" si="48"/>
        <v>1920</v>
      </c>
      <c r="S64" s="83">
        <f t="shared" si="48"/>
        <v>6960</v>
      </c>
      <c r="T64" s="83">
        <f t="shared" si="48"/>
        <v>6540</v>
      </c>
      <c r="U64" s="78"/>
      <c r="V64" s="91">
        <v>9</v>
      </c>
      <c r="W64" s="81">
        <f t="shared" si="43"/>
        <v>67440</v>
      </c>
      <c r="X64" s="81">
        <f t="shared" si="40"/>
        <v>11510</v>
      </c>
      <c r="Y64" s="81">
        <f t="shared" si="37"/>
        <v>6730</v>
      </c>
      <c r="Z64" s="81">
        <f t="shared" si="37"/>
        <v>25370</v>
      </c>
      <c r="AA64" s="81">
        <f t="shared" si="37"/>
        <v>23830</v>
      </c>
      <c r="AC64" s="91">
        <v>9</v>
      </c>
      <c r="AD64" s="81">
        <f t="shared" si="44"/>
        <v>67590</v>
      </c>
      <c r="AE64" s="81">
        <f t="shared" si="41"/>
        <v>11540</v>
      </c>
      <c r="AF64" s="81">
        <f t="shared" si="41"/>
        <v>6790</v>
      </c>
      <c r="AG64" s="81">
        <f t="shared" si="41"/>
        <v>25400</v>
      </c>
      <c r="AH64" s="81">
        <f t="shared" si="41"/>
        <v>23860</v>
      </c>
      <c r="AI64" s="78"/>
      <c r="AJ64" s="78"/>
      <c r="AK64" s="78"/>
      <c r="AL64" s="78"/>
      <c r="AM64" s="78"/>
      <c r="AN64" s="78"/>
      <c r="AO64" s="78"/>
      <c r="AP64" s="78"/>
    </row>
    <row r="65" spans="2:44" ht="17.25" x14ac:dyDescent="0.25">
      <c r="B65" s="91">
        <v>10</v>
      </c>
      <c r="C65" s="81">
        <f t="shared" si="45"/>
        <v>9150</v>
      </c>
      <c r="D65" s="83">
        <f t="shared" si="42"/>
        <v>1560</v>
      </c>
      <c r="E65" s="83">
        <f t="shared" si="39"/>
        <v>900</v>
      </c>
      <c r="F65" s="83">
        <f t="shared" si="39"/>
        <v>3450</v>
      </c>
      <c r="G65" s="83">
        <f t="shared" si="39"/>
        <v>3240</v>
      </c>
      <c r="H65" s="91">
        <v>10</v>
      </c>
      <c r="I65" s="81">
        <f t="shared" si="35"/>
        <v>36640</v>
      </c>
      <c r="J65" s="83">
        <f t="shared" si="46"/>
        <v>6250</v>
      </c>
      <c r="K65" s="83">
        <f t="shared" si="46"/>
        <v>3610</v>
      </c>
      <c r="L65" s="83">
        <f t="shared" si="46"/>
        <v>13810</v>
      </c>
      <c r="M65" s="83">
        <f t="shared" si="46"/>
        <v>12970</v>
      </c>
      <c r="N65" s="84"/>
      <c r="O65" s="91">
        <v>10</v>
      </c>
      <c r="P65" s="81">
        <f t="shared" si="36"/>
        <v>21700</v>
      </c>
      <c r="Q65" s="83">
        <f t="shared" si="49"/>
        <v>3710</v>
      </c>
      <c r="R65" s="83">
        <f t="shared" si="48"/>
        <v>2240</v>
      </c>
      <c r="S65" s="83">
        <f t="shared" si="48"/>
        <v>8120</v>
      </c>
      <c r="T65" s="83">
        <f t="shared" si="48"/>
        <v>7630</v>
      </c>
      <c r="U65" s="78"/>
      <c r="V65" s="91">
        <v>10</v>
      </c>
      <c r="W65" s="81">
        <f t="shared" si="43"/>
        <v>67490</v>
      </c>
      <c r="X65" s="81">
        <f t="shared" si="40"/>
        <v>11520</v>
      </c>
      <c r="Y65" s="81">
        <f t="shared" si="37"/>
        <v>6750</v>
      </c>
      <c r="Z65" s="81">
        <f t="shared" si="37"/>
        <v>25380</v>
      </c>
      <c r="AA65" s="81">
        <f t="shared" si="37"/>
        <v>23840</v>
      </c>
      <c r="AC65" s="91">
        <v>10</v>
      </c>
      <c r="AD65" s="81">
        <f t="shared" si="44"/>
        <v>67590</v>
      </c>
      <c r="AE65" s="81">
        <f t="shared" si="41"/>
        <v>11540</v>
      </c>
      <c r="AF65" s="81">
        <f t="shared" si="41"/>
        <v>6790</v>
      </c>
      <c r="AG65" s="81">
        <f t="shared" si="41"/>
        <v>25400</v>
      </c>
      <c r="AH65" s="81">
        <f t="shared" si="41"/>
        <v>23860</v>
      </c>
      <c r="AI65" s="78"/>
      <c r="AJ65" s="78"/>
      <c r="AK65" s="78"/>
      <c r="AL65" s="78"/>
      <c r="AM65" s="78"/>
      <c r="AN65" s="78"/>
      <c r="AO65" s="78"/>
      <c r="AP65" s="78"/>
    </row>
    <row r="66" spans="2:44" ht="17.25" x14ac:dyDescent="0.25">
      <c r="B66" s="91">
        <v>11</v>
      </c>
      <c r="C66" s="81">
        <f t="shared" si="45"/>
        <v>6100</v>
      </c>
      <c r="D66" s="83">
        <f t="shared" si="42"/>
        <v>1040</v>
      </c>
      <c r="E66" s="83">
        <f t="shared" si="39"/>
        <v>600</v>
      </c>
      <c r="F66" s="83">
        <f t="shared" si="39"/>
        <v>2300</v>
      </c>
      <c r="G66" s="83">
        <f t="shared" si="39"/>
        <v>2160</v>
      </c>
      <c r="H66" s="91">
        <v>11</v>
      </c>
      <c r="I66" s="81">
        <f t="shared" si="35"/>
        <v>36640</v>
      </c>
      <c r="J66" s="83">
        <f t="shared" si="46"/>
        <v>6250</v>
      </c>
      <c r="K66" s="83">
        <f t="shared" si="46"/>
        <v>3610</v>
      </c>
      <c r="L66" s="83">
        <f t="shared" si="46"/>
        <v>13810</v>
      </c>
      <c r="M66" s="83">
        <f t="shared" si="46"/>
        <v>12970</v>
      </c>
      <c r="N66" s="84"/>
      <c r="O66" s="91">
        <v>11</v>
      </c>
      <c r="P66" s="81">
        <f t="shared" si="36"/>
        <v>24800</v>
      </c>
      <c r="Q66" s="83">
        <f t="shared" si="49"/>
        <v>4240</v>
      </c>
      <c r="R66" s="83">
        <f t="shared" si="48"/>
        <v>2560</v>
      </c>
      <c r="S66" s="83">
        <f t="shared" si="48"/>
        <v>9280</v>
      </c>
      <c r="T66" s="83">
        <f t="shared" si="48"/>
        <v>8720</v>
      </c>
      <c r="U66" s="78"/>
      <c r="V66" s="91">
        <v>11</v>
      </c>
      <c r="W66" s="81">
        <f t="shared" si="43"/>
        <v>67540</v>
      </c>
      <c r="X66" s="81">
        <f t="shared" si="40"/>
        <v>11530</v>
      </c>
      <c r="Y66" s="81">
        <f t="shared" si="37"/>
        <v>6770</v>
      </c>
      <c r="Z66" s="81">
        <f t="shared" si="37"/>
        <v>25390</v>
      </c>
      <c r="AA66" s="81">
        <f t="shared" si="37"/>
        <v>23850</v>
      </c>
      <c r="AC66" s="91">
        <v>11</v>
      </c>
      <c r="AD66" s="81">
        <f t="shared" si="44"/>
        <v>67590</v>
      </c>
      <c r="AE66" s="81">
        <f t="shared" si="41"/>
        <v>11540</v>
      </c>
      <c r="AF66" s="81">
        <f t="shared" si="41"/>
        <v>6790</v>
      </c>
      <c r="AG66" s="81">
        <f t="shared" si="41"/>
        <v>25400</v>
      </c>
      <c r="AH66" s="81">
        <f t="shared" si="41"/>
        <v>23860</v>
      </c>
      <c r="AI66" s="78"/>
      <c r="AJ66" s="78"/>
      <c r="AK66" s="78"/>
      <c r="AL66" s="78"/>
      <c r="AM66" s="78"/>
      <c r="AN66" s="78"/>
      <c r="AO66" s="78"/>
      <c r="AP66" s="78"/>
    </row>
    <row r="67" spans="2:44" ht="17.25" x14ac:dyDescent="0.25">
      <c r="B67" s="91">
        <v>12</v>
      </c>
      <c r="C67" s="81">
        <f t="shared" si="45"/>
        <v>3050</v>
      </c>
      <c r="D67" s="83">
        <f t="shared" si="42"/>
        <v>520</v>
      </c>
      <c r="E67" s="83">
        <f t="shared" si="39"/>
        <v>300</v>
      </c>
      <c r="F67" s="83">
        <f t="shared" si="39"/>
        <v>1150</v>
      </c>
      <c r="G67" s="83">
        <f t="shared" si="39"/>
        <v>1080</v>
      </c>
      <c r="H67" s="91">
        <v>12</v>
      </c>
      <c r="I67" s="81">
        <f t="shared" si="35"/>
        <v>36640</v>
      </c>
      <c r="J67" s="83">
        <f t="shared" si="46"/>
        <v>6250</v>
      </c>
      <c r="K67" s="83">
        <f t="shared" si="46"/>
        <v>3610</v>
      </c>
      <c r="L67" s="83">
        <f t="shared" si="46"/>
        <v>13810</v>
      </c>
      <c r="M67" s="83">
        <f t="shared" si="46"/>
        <v>12970</v>
      </c>
      <c r="N67" s="84"/>
      <c r="O67" s="91">
        <v>12</v>
      </c>
      <c r="P67" s="81">
        <f t="shared" si="36"/>
        <v>27900</v>
      </c>
      <c r="Q67" s="83">
        <f t="shared" si="49"/>
        <v>4770</v>
      </c>
      <c r="R67" s="83">
        <f t="shared" si="48"/>
        <v>2880</v>
      </c>
      <c r="S67" s="83">
        <f t="shared" si="48"/>
        <v>10440</v>
      </c>
      <c r="T67" s="83">
        <f t="shared" si="48"/>
        <v>9810</v>
      </c>
      <c r="U67" s="78"/>
      <c r="V67" s="91">
        <v>12</v>
      </c>
      <c r="W67" s="81">
        <f t="shared" si="43"/>
        <v>67590</v>
      </c>
      <c r="X67" s="81">
        <f t="shared" si="40"/>
        <v>11540</v>
      </c>
      <c r="Y67" s="81">
        <f t="shared" si="37"/>
        <v>6790</v>
      </c>
      <c r="Z67" s="81">
        <f t="shared" si="37"/>
        <v>25400</v>
      </c>
      <c r="AA67" s="81">
        <f t="shared" si="37"/>
        <v>23860</v>
      </c>
      <c r="AC67" s="91">
        <v>12</v>
      </c>
      <c r="AD67" s="81">
        <f t="shared" si="44"/>
        <v>67590</v>
      </c>
      <c r="AE67" s="81">
        <f t="shared" si="41"/>
        <v>11540</v>
      </c>
      <c r="AF67" s="81">
        <f t="shared" si="41"/>
        <v>6790</v>
      </c>
      <c r="AG67" s="81">
        <f t="shared" si="41"/>
        <v>25400</v>
      </c>
      <c r="AH67" s="81">
        <f t="shared" si="41"/>
        <v>23860</v>
      </c>
      <c r="AI67" s="78"/>
      <c r="AJ67" s="78"/>
      <c r="AK67" s="78"/>
      <c r="AL67" s="78"/>
      <c r="AM67" s="78"/>
      <c r="AN67" s="78"/>
      <c r="AO67" s="78"/>
      <c r="AP67" s="78"/>
    </row>
    <row r="68" spans="2:44" ht="17.25" x14ac:dyDescent="0.25">
      <c r="B68" s="92" t="s">
        <v>121</v>
      </c>
      <c r="C68" s="83">
        <f>+AVERAGE(C56:C67)</f>
        <v>20079.166666666668</v>
      </c>
      <c r="D68" s="83">
        <f>+AVERAGE(D56:D67)</f>
        <v>3380</v>
      </c>
      <c r="E68" s="83">
        <f>+AVERAGE(E56:E67)</f>
        <v>1950</v>
      </c>
      <c r="F68" s="83">
        <f>+AVERAGE(F56:F67)</f>
        <v>7475</v>
      </c>
      <c r="G68" s="83">
        <f>+AVERAGE(G56:G67)</f>
        <v>7020</v>
      </c>
      <c r="H68" s="92" t="s">
        <v>121</v>
      </c>
      <c r="I68" s="83">
        <f>+AVERAGE(I56:I67)</f>
        <v>35877.5</v>
      </c>
      <c r="J68" s="83">
        <f>+AVERAGE(J56:J67)</f>
        <v>6120</v>
      </c>
      <c r="K68" s="83">
        <f>+AVERAGE(K56:K67)</f>
        <v>3535</v>
      </c>
      <c r="L68" s="83">
        <f>+AVERAGE(L56:L67)</f>
        <v>13522.5</v>
      </c>
      <c r="M68" s="83">
        <f>+AVERAGE(M56:M67)</f>
        <v>12700</v>
      </c>
      <c r="N68" s="84"/>
      <c r="O68" s="92" t="s">
        <v>121</v>
      </c>
      <c r="P68" s="83">
        <f>+AVERAGE(P56:P67)</f>
        <v>11625</v>
      </c>
      <c r="Q68" s="83">
        <f t="shared" ref="Q68:T68" si="50">+AVERAGE(Q56:Q67)</f>
        <v>1987.5</v>
      </c>
      <c r="R68" s="83">
        <f t="shared" si="50"/>
        <v>1200</v>
      </c>
      <c r="S68" s="83">
        <f t="shared" si="50"/>
        <v>4350</v>
      </c>
      <c r="T68" s="83">
        <f t="shared" si="50"/>
        <v>4087.5</v>
      </c>
      <c r="U68" s="78"/>
      <c r="V68" s="92" t="s">
        <v>121</v>
      </c>
      <c r="W68" s="83">
        <f>+AVERAGE(W56:W67)</f>
        <v>67327.5</v>
      </c>
      <c r="X68" s="83">
        <f>+AVERAGE(X56:X67)</f>
        <v>11487.5</v>
      </c>
      <c r="Y68" s="83">
        <f>+AVERAGE(Y56:Y67)</f>
        <v>6685</v>
      </c>
      <c r="Z68" s="83">
        <f>+AVERAGE(Z56:Z67)</f>
        <v>25347.5</v>
      </c>
      <c r="AA68" s="83">
        <f>+AVERAGE(AA56:AA67)</f>
        <v>23807.5</v>
      </c>
      <c r="AC68" s="92" t="s">
        <v>121</v>
      </c>
      <c r="AD68" s="83">
        <f>+AVERAGE(AD56:AD67)</f>
        <v>67590</v>
      </c>
      <c r="AE68" s="83">
        <f>+AVERAGE(AE56:AE67)</f>
        <v>11540</v>
      </c>
      <c r="AF68" s="83">
        <f>+AVERAGE(AF56:AF67)</f>
        <v>6790</v>
      </c>
      <c r="AG68" s="83">
        <f>+AVERAGE(AG56:AG67)</f>
        <v>25400</v>
      </c>
      <c r="AH68" s="83">
        <f>+AVERAGE(AH56:AH67)</f>
        <v>23860</v>
      </c>
      <c r="AI68" s="78"/>
      <c r="AJ68" s="78"/>
      <c r="AK68" s="78"/>
      <c r="AL68" s="78"/>
      <c r="AM68" s="78"/>
      <c r="AN68" s="78"/>
      <c r="AO68" s="78"/>
      <c r="AP68" s="78"/>
    </row>
    <row r="69" spans="2:44" ht="17.25" x14ac:dyDescent="0.25">
      <c r="B69" s="93"/>
      <c r="C69" s="93"/>
      <c r="D69" s="93"/>
      <c r="E69" s="93"/>
      <c r="F69" s="93"/>
      <c r="G69" s="84"/>
      <c r="H69" s="94"/>
      <c r="I69" s="94"/>
      <c r="J69" s="84"/>
      <c r="K69" s="84"/>
      <c r="L69" s="84"/>
      <c r="M69" s="84"/>
      <c r="N69" s="84"/>
      <c r="O69" s="84"/>
      <c r="P69" s="84"/>
      <c r="Q69" s="84"/>
      <c r="R69" s="84"/>
      <c r="S69" s="84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</row>
    <row r="70" spans="2:44" ht="17.25" x14ac:dyDescent="0.25">
      <c r="B70" s="78"/>
      <c r="C70" s="84"/>
      <c r="D70" s="84"/>
      <c r="E70" s="84"/>
      <c r="F70" s="84"/>
      <c r="G70" s="84"/>
      <c r="H70" s="78"/>
      <c r="I70" s="78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V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N70" s="78"/>
      <c r="AO70" s="78"/>
      <c r="AP70" s="78"/>
      <c r="AQ70" s="78"/>
      <c r="AR70" s="78"/>
    </row>
    <row r="71" spans="2:44" ht="40.5" x14ac:dyDescent="0.25">
      <c r="B71" s="95" t="s">
        <v>138</v>
      </c>
      <c r="C71" s="96" t="s">
        <v>139</v>
      </c>
      <c r="D71" s="96" t="s">
        <v>138</v>
      </c>
      <c r="E71" s="97" t="s">
        <v>140</v>
      </c>
      <c r="F71" s="96" t="s">
        <v>138</v>
      </c>
      <c r="G71" s="96" t="s">
        <v>141</v>
      </c>
      <c r="H71" s="96" t="s">
        <v>138</v>
      </c>
      <c r="I71" s="52" t="s">
        <v>142</v>
      </c>
      <c r="K71" s="96" t="s">
        <v>138</v>
      </c>
      <c r="L71" s="96" t="s">
        <v>143</v>
      </c>
      <c r="M71" s="96" t="s">
        <v>140</v>
      </c>
      <c r="N71" s="96" t="s">
        <v>138</v>
      </c>
      <c r="O71" s="96" t="s">
        <v>143</v>
      </c>
      <c r="P71" s="96" t="s">
        <v>141</v>
      </c>
      <c r="Q71" s="96" t="s">
        <v>138</v>
      </c>
      <c r="R71" s="96" t="s">
        <v>143</v>
      </c>
      <c r="S71" s="96" t="s">
        <v>144</v>
      </c>
      <c r="T71" s="96" t="s">
        <v>138</v>
      </c>
      <c r="U71" s="96" t="s">
        <v>143</v>
      </c>
      <c r="V71" s="52" t="s">
        <v>145</v>
      </c>
    </row>
    <row r="72" spans="2:44" ht="17.25" x14ac:dyDescent="0.25">
      <c r="B72" s="52">
        <v>1</v>
      </c>
      <c r="C72" s="98">
        <v>1</v>
      </c>
      <c r="D72" s="98">
        <v>12</v>
      </c>
      <c r="E72" s="98">
        <v>1</v>
      </c>
      <c r="F72" s="98">
        <v>9</v>
      </c>
      <c r="G72" s="52">
        <v>1</v>
      </c>
      <c r="H72" s="52">
        <f>+B72+D72+F72</f>
        <v>22</v>
      </c>
      <c r="I72" s="98"/>
      <c r="K72" s="52">
        <v>1</v>
      </c>
      <c r="L72" s="52">
        <v>12</v>
      </c>
      <c r="M72" s="98">
        <v>1</v>
      </c>
      <c r="N72" s="98">
        <v>12</v>
      </c>
      <c r="O72" s="96">
        <v>10</v>
      </c>
      <c r="P72" s="98">
        <v>1</v>
      </c>
      <c r="Q72" s="98">
        <v>9</v>
      </c>
      <c r="R72" s="84">
        <v>0</v>
      </c>
      <c r="S72" s="98">
        <v>1</v>
      </c>
      <c r="T72" s="52">
        <f>+K72+N72+Q72</f>
        <v>22</v>
      </c>
      <c r="U72" s="99">
        <f>+L72+O72+R72</f>
        <v>22</v>
      </c>
      <c r="V72" s="98"/>
    </row>
    <row r="73" spans="2:44" ht="17.25" x14ac:dyDescent="0.25">
      <c r="B73" s="52">
        <v>2</v>
      </c>
      <c r="C73" s="98">
        <v>2</v>
      </c>
      <c r="D73" s="98">
        <v>12</v>
      </c>
      <c r="E73" s="98">
        <v>2</v>
      </c>
      <c r="F73" s="98">
        <v>8</v>
      </c>
      <c r="G73" s="52">
        <v>2</v>
      </c>
      <c r="H73" s="52">
        <f t="shared" ref="H73:H82" si="51">+B73+D73+F73</f>
        <v>22</v>
      </c>
      <c r="I73" s="98"/>
      <c r="K73" s="52">
        <v>2</v>
      </c>
      <c r="L73" s="52">
        <v>11</v>
      </c>
      <c r="M73" s="98">
        <v>2</v>
      </c>
      <c r="N73" s="98">
        <v>12</v>
      </c>
      <c r="O73" s="96">
        <v>11</v>
      </c>
      <c r="P73" s="98">
        <v>2</v>
      </c>
      <c r="Q73" s="98">
        <v>8</v>
      </c>
      <c r="R73" s="84">
        <v>0</v>
      </c>
      <c r="S73" s="98">
        <v>2</v>
      </c>
      <c r="T73" s="52">
        <f t="shared" ref="T73:U83" si="52">+K73+N73+Q73</f>
        <v>22</v>
      </c>
      <c r="U73" s="99">
        <f t="shared" si="52"/>
        <v>22</v>
      </c>
      <c r="V73" s="98"/>
    </row>
    <row r="74" spans="2:44" ht="17.25" x14ac:dyDescent="0.25">
      <c r="B74" s="52">
        <v>3</v>
      </c>
      <c r="C74" s="98">
        <v>3</v>
      </c>
      <c r="D74" s="98">
        <v>12</v>
      </c>
      <c r="E74" s="98">
        <v>3</v>
      </c>
      <c r="F74" s="98">
        <v>7</v>
      </c>
      <c r="G74" s="52">
        <v>3</v>
      </c>
      <c r="H74" s="52">
        <f t="shared" si="51"/>
        <v>22</v>
      </c>
      <c r="I74" s="98"/>
      <c r="K74" s="52">
        <v>3</v>
      </c>
      <c r="L74" s="52">
        <v>10</v>
      </c>
      <c r="M74" s="98">
        <v>3</v>
      </c>
      <c r="N74" s="98">
        <v>12</v>
      </c>
      <c r="O74" s="96">
        <v>12</v>
      </c>
      <c r="P74" s="98">
        <v>3</v>
      </c>
      <c r="Q74" s="98">
        <v>7</v>
      </c>
      <c r="R74" s="84">
        <v>0</v>
      </c>
      <c r="S74" s="98">
        <v>3</v>
      </c>
      <c r="T74" s="52">
        <f t="shared" si="52"/>
        <v>22</v>
      </c>
      <c r="U74" s="99">
        <f t="shared" si="52"/>
        <v>22</v>
      </c>
      <c r="V74" s="98"/>
    </row>
    <row r="75" spans="2:44" x14ac:dyDescent="0.25">
      <c r="B75" s="52">
        <v>4</v>
      </c>
      <c r="C75" s="98">
        <v>4</v>
      </c>
      <c r="D75" s="98">
        <v>12</v>
      </c>
      <c r="E75" s="98">
        <v>4</v>
      </c>
      <c r="F75" s="98">
        <v>6</v>
      </c>
      <c r="G75" s="98">
        <v>4</v>
      </c>
      <c r="H75" s="52">
        <f t="shared" si="51"/>
        <v>22</v>
      </c>
      <c r="I75" s="98"/>
      <c r="K75" s="52">
        <v>4</v>
      </c>
      <c r="L75" s="52">
        <v>9</v>
      </c>
      <c r="M75" s="98">
        <v>4</v>
      </c>
      <c r="N75" s="98">
        <v>12</v>
      </c>
      <c r="O75" s="96">
        <v>12</v>
      </c>
      <c r="P75" s="98">
        <v>4</v>
      </c>
      <c r="Q75" s="98">
        <v>6</v>
      </c>
      <c r="R75" s="96">
        <v>1</v>
      </c>
      <c r="S75" s="98">
        <v>4</v>
      </c>
      <c r="T75" s="52">
        <f t="shared" si="52"/>
        <v>22</v>
      </c>
      <c r="U75" s="99">
        <f t="shared" si="52"/>
        <v>22</v>
      </c>
      <c r="V75" s="98"/>
    </row>
    <row r="76" spans="2:44" x14ac:dyDescent="0.25">
      <c r="B76" s="52">
        <v>5</v>
      </c>
      <c r="C76" s="98">
        <v>5</v>
      </c>
      <c r="D76" s="98">
        <v>12</v>
      </c>
      <c r="E76" s="98">
        <v>5</v>
      </c>
      <c r="F76" s="98">
        <v>5</v>
      </c>
      <c r="G76" s="98">
        <v>5</v>
      </c>
      <c r="H76" s="52">
        <f t="shared" si="51"/>
        <v>22</v>
      </c>
      <c r="I76" s="98"/>
      <c r="K76" s="52">
        <v>5</v>
      </c>
      <c r="L76" s="52">
        <v>8</v>
      </c>
      <c r="M76" s="98">
        <v>5</v>
      </c>
      <c r="N76" s="98">
        <v>12</v>
      </c>
      <c r="O76" s="96">
        <v>12</v>
      </c>
      <c r="P76" s="98">
        <v>5</v>
      </c>
      <c r="Q76" s="98">
        <v>5</v>
      </c>
      <c r="R76" s="96">
        <v>2</v>
      </c>
      <c r="S76" s="98">
        <v>5</v>
      </c>
      <c r="T76" s="52">
        <f t="shared" si="52"/>
        <v>22</v>
      </c>
      <c r="U76" s="99">
        <f t="shared" si="52"/>
        <v>22</v>
      </c>
      <c r="V76" s="98"/>
    </row>
    <row r="77" spans="2:44" x14ac:dyDescent="0.25">
      <c r="B77" s="52">
        <v>6</v>
      </c>
      <c r="C77" s="98">
        <v>6</v>
      </c>
      <c r="D77" s="98">
        <v>12</v>
      </c>
      <c r="E77" s="98">
        <v>6</v>
      </c>
      <c r="F77" s="98">
        <v>4</v>
      </c>
      <c r="G77" s="98">
        <v>6</v>
      </c>
      <c r="H77" s="52">
        <f t="shared" si="51"/>
        <v>22</v>
      </c>
      <c r="I77" s="98"/>
      <c r="K77" s="52">
        <v>6</v>
      </c>
      <c r="L77" s="52">
        <v>7</v>
      </c>
      <c r="M77" s="98">
        <v>6</v>
      </c>
      <c r="N77" s="98">
        <v>12</v>
      </c>
      <c r="O77" s="96">
        <v>12</v>
      </c>
      <c r="P77" s="98">
        <v>6</v>
      </c>
      <c r="Q77" s="98">
        <v>4</v>
      </c>
      <c r="R77" s="96">
        <v>3</v>
      </c>
      <c r="S77" s="98">
        <v>6</v>
      </c>
      <c r="T77" s="52">
        <f t="shared" si="52"/>
        <v>22</v>
      </c>
      <c r="U77" s="99">
        <f t="shared" si="52"/>
        <v>22</v>
      </c>
      <c r="V77" s="98"/>
    </row>
    <row r="78" spans="2:44" x14ac:dyDescent="0.25">
      <c r="B78" s="52">
        <v>7</v>
      </c>
      <c r="C78" s="98">
        <v>7</v>
      </c>
      <c r="D78" s="98">
        <v>12</v>
      </c>
      <c r="E78" s="98">
        <v>7</v>
      </c>
      <c r="F78" s="98">
        <v>3</v>
      </c>
      <c r="G78" s="98">
        <v>7</v>
      </c>
      <c r="H78" s="52">
        <f t="shared" si="51"/>
        <v>22</v>
      </c>
      <c r="I78" s="98"/>
      <c r="K78" s="52">
        <v>7</v>
      </c>
      <c r="L78" s="52">
        <v>6</v>
      </c>
      <c r="M78" s="98">
        <v>7</v>
      </c>
      <c r="N78" s="98">
        <v>12</v>
      </c>
      <c r="O78" s="96">
        <v>12</v>
      </c>
      <c r="P78" s="98">
        <v>7</v>
      </c>
      <c r="Q78" s="98">
        <v>3</v>
      </c>
      <c r="R78" s="96">
        <v>4</v>
      </c>
      <c r="S78" s="98">
        <v>7</v>
      </c>
      <c r="T78" s="52">
        <f t="shared" si="52"/>
        <v>22</v>
      </c>
      <c r="U78" s="99">
        <f t="shared" si="52"/>
        <v>22</v>
      </c>
      <c r="V78" s="98"/>
    </row>
    <row r="79" spans="2:44" x14ac:dyDescent="0.25">
      <c r="B79" s="52">
        <v>8</v>
      </c>
      <c r="C79" s="98">
        <v>8</v>
      </c>
      <c r="D79" s="98">
        <v>12</v>
      </c>
      <c r="E79" s="98">
        <v>8</v>
      </c>
      <c r="F79" s="98">
        <v>2</v>
      </c>
      <c r="G79" s="98">
        <v>8</v>
      </c>
      <c r="H79" s="52">
        <f t="shared" si="51"/>
        <v>22</v>
      </c>
      <c r="I79" s="98"/>
      <c r="K79" s="52">
        <v>8</v>
      </c>
      <c r="L79" s="52">
        <v>5</v>
      </c>
      <c r="M79" s="98">
        <v>8</v>
      </c>
      <c r="N79" s="98">
        <v>12</v>
      </c>
      <c r="O79" s="96">
        <v>12</v>
      </c>
      <c r="P79" s="98">
        <v>8</v>
      </c>
      <c r="Q79" s="98">
        <v>2</v>
      </c>
      <c r="R79" s="96">
        <v>5</v>
      </c>
      <c r="S79" s="98">
        <v>8</v>
      </c>
      <c r="T79" s="52">
        <f t="shared" si="52"/>
        <v>22</v>
      </c>
      <c r="U79" s="99">
        <f t="shared" si="52"/>
        <v>22</v>
      </c>
      <c r="V79" s="98"/>
    </row>
    <row r="80" spans="2:44" x14ac:dyDescent="0.25">
      <c r="B80" s="52">
        <v>9</v>
      </c>
      <c r="C80" s="98">
        <v>9</v>
      </c>
      <c r="D80" s="98">
        <v>12</v>
      </c>
      <c r="E80" s="98">
        <v>9</v>
      </c>
      <c r="F80" s="98">
        <v>1</v>
      </c>
      <c r="G80" s="98">
        <v>9</v>
      </c>
      <c r="H80" s="52">
        <f t="shared" si="51"/>
        <v>22</v>
      </c>
      <c r="I80" s="98"/>
      <c r="K80" s="52">
        <v>9</v>
      </c>
      <c r="L80" s="52">
        <v>4</v>
      </c>
      <c r="M80" s="98">
        <v>9</v>
      </c>
      <c r="N80" s="98">
        <v>12</v>
      </c>
      <c r="O80" s="96">
        <v>12</v>
      </c>
      <c r="P80" s="98">
        <v>9</v>
      </c>
      <c r="Q80" s="98">
        <v>1</v>
      </c>
      <c r="R80" s="96">
        <v>6</v>
      </c>
      <c r="S80" s="98">
        <v>9</v>
      </c>
      <c r="T80" s="52">
        <f t="shared" si="52"/>
        <v>22</v>
      </c>
      <c r="U80" s="99">
        <f t="shared" si="52"/>
        <v>22</v>
      </c>
      <c r="V80" s="98"/>
    </row>
    <row r="81" spans="2:22" x14ac:dyDescent="0.25">
      <c r="B81" s="52">
        <v>10</v>
      </c>
      <c r="C81" s="98">
        <v>10</v>
      </c>
      <c r="D81" s="98">
        <v>12</v>
      </c>
      <c r="E81" s="98">
        <v>10</v>
      </c>
      <c r="F81" s="98">
        <v>0</v>
      </c>
      <c r="G81" s="98">
        <v>10</v>
      </c>
      <c r="H81" s="52">
        <f t="shared" si="51"/>
        <v>22</v>
      </c>
      <c r="I81" s="98"/>
      <c r="K81" s="52">
        <v>10</v>
      </c>
      <c r="L81" s="52">
        <v>3</v>
      </c>
      <c r="M81" s="98">
        <v>10</v>
      </c>
      <c r="N81" s="98">
        <v>12</v>
      </c>
      <c r="O81" s="96">
        <v>12</v>
      </c>
      <c r="P81" s="98">
        <v>10</v>
      </c>
      <c r="Q81" s="98">
        <v>0</v>
      </c>
      <c r="R81" s="96">
        <v>7</v>
      </c>
      <c r="S81" s="98">
        <v>10</v>
      </c>
      <c r="T81" s="52">
        <f t="shared" si="52"/>
        <v>22</v>
      </c>
      <c r="U81" s="99">
        <f t="shared" si="52"/>
        <v>22</v>
      </c>
      <c r="V81" s="98"/>
    </row>
    <row r="82" spans="2:22" x14ac:dyDescent="0.25">
      <c r="B82" s="52">
        <v>11</v>
      </c>
      <c r="C82" s="98">
        <v>11</v>
      </c>
      <c r="D82" s="98">
        <v>11</v>
      </c>
      <c r="E82" s="98">
        <v>11</v>
      </c>
      <c r="F82" s="98">
        <v>0</v>
      </c>
      <c r="G82" s="98">
        <v>11</v>
      </c>
      <c r="H82" s="52">
        <f t="shared" si="51"/>
        <v>22</v>
      </c>
      <c r="I82" s="98"/>
      <c r="K82" s="52">
        <v>11</v>
      </c>
      <c r="L82" s="52">
        <v>2</v>
      </c>
      <c r="M82" s="98">
        <v>11</v>
      </c>
      <c r="N82" s="98">
        <v>11</v>
      </c>
      <c r="O82" s="96">
        <v>12</v>
      </c>
      <c r="P82" s="98">
        <v>11</v>
      </c>
      <c r="Q82" s="98">
        <v>0</v>
      </c>
      <c r="R82" s="96">
        <v>8</v>
      </c>
      <c r="S82" s="98">
        <v>11</v>
      </c>
      <c r="T82" s="52">
        <f t="shared" si="52"/>
        <v>22</v>
      </c>
      <c r="U82" s="99">
        <f t="shared" si="52"/>
        <v>22</v>
      </c>
      <c r="V82" s="98"/>
    </row>
    <row r="83" spans="2:22" x14ac:dyDescent="0.25">
      <c r="B83" s="52">
        <v>12</v>
      </c>
      <c r="C83" s="98">
        <v>12</v>
      </c>
      <c r="D83" s="98">
        <v>10</v>
      </c>
      <c r="E83" s="98">
        <v>12</v>
      </c>
      <c r="F83" s="98">
        <v>0</v>
      </c>
      <c r="G83" s="98">
        <v>12</v>
      </c>
      <c r="H83" s="52">
        <f>+B83+D83+F83</f>
        <v>22</v>
      </c>
      <c r="I83" s="98"/>
      <c r="K83" s="52">
        <v>12</v>
      </c>
      <c r="L83" s="52">
        <v>1</v>
      </c>
      <c r="M83" s="98">
        <v>12</v>
      </c>
      <c r="N83" s="98">
        <v>10</v>
      </c>
      <c r="O83" s="96">
        <v>12</v>
      </c>
      <c r="P83" s="98">
        <v>12</v>
      </c>
      <c r="Q83" s="98">
        <v>0</v>
      </c>
      <c r="R83" s="96">
        <v>9</v>
      </c>
      <c r="S83" s="98">
        <v>12</v>
      </c>
      <c r="T83" s="52">
        <f t="shared" si="52"/>
        <v>22</v>
      </c>
      <c r="U83" s="99">
        <f t="shared" si="52"/>
        <v>22</v>
      </c>
      <c r="V83" s="98"/>
    </row>
    <row r="84" spans="2:22" ht="17.25" x14ac:dyDescent="0.25">
      <c r="H84" s="100">
        <f>+AVERAGE(H72:H83)</f>
        <v>22</v>
      </c>
      <c r="I84" s="100"/>
      <c r="O84" s="96"/>
      <c r="Q84" s="100"/>
      <c r="R84" s="84"/>
    </row>
    <row r="85" spans="2:22" ht="17.25" x14ac:dyDescent="0.25">
      <c r="R85" s="84"/>
    </row>
    <row r="86" spans="2:22" ht="40.5" x14ac:dyDescent="0.25">
      <c r="K86" s="96" t="s">
        <v>138</v>
      </c>
      <c r="L86" s="96" t="s">
        <v>143</v>
      </c>
      <c r="M86" s="96" t="s">
        <v>139</v>
      </c>
      <c r="N86" s="96" t="s">
        <v>138</v>
      </c>
      <c r="O86" s="96" t="s">
        <v>143</v>
      </c>
      <c r="P86" s="96" t="s">
        <v>140</v>
      </c>
      <c r="Q86" s="96" t="s">
        <v>138</v>
      </c>
      <c r="R86" s="96" t="s">
        <v>143</v>
      </c>
      <c r="S86" s="96" t="s">
        <v>141</v>
      </c>
      <c r="T86" s="96" t="s">
        <v>138</v>
      </c>
      <c r="U86" s="96" t="s">
        <v>143</v>
      </c>
      <c r="V86" s="52" t="s">
        <v>142</v>
      </c>
    </row>
    <row r="87" spans="2:22" ht="17.25" x14ac:dyDescent="0.25">
      <c r="K87" s="52">
        <v>1</v>
      </c>
      <c r="L87" s="52">
        <v>12</v>
      </c>
      <c r="M87" s="98">
        <v>1</v>
      </c>
      <c r="N87" s="98">
        <v>12</v>
      </c>
      <c r="O87" s="96">
        <v>10</v>
      </c>
      <c r="P87" s="98">
        <v>1</v>
      </c>
      <c r="Q87" s="98">
        <v>9</v>
      </c>
      <c r="R87" s="84">
        <v>0</v>
      </c>
      <c r="S87" s="98">
        <v>1</v>
      </c>
      <c r="T87" s="52">
        <f>+K87+N87+Q87</f>
        <v>22</v>
      </c>
      <c r="U87" s="99">
        <f>+L87+O87+R87</f>
        <v>22</v>
      </c>
      <c r="V87" s="98"/>
    </row>
    <row r="88" spans="2:22" ht="17.25" x14ac:dyDescent="0.25">
      <c r="K88" s="52">
        <v>2</v>
      </c>
      <c r="L88" s="52">
        <v>11</v>
      </c>
      <c r="M88" s="98">
        <v>2</v>
      </c>
      <c r="N88" s="98">
        <v>12</v>
      </c>
      <c r="O88" s="96">
        <v>11</v>
      </c>
      <c r="P88" s="98">
        <v>2</v>
      </c>
      <c r="Q88" s="98">
        <v>8</v>
      </c>
      <c r="R88" s="84">
        <v>0</v>
      </c>
      <c r="S88" s="98">
        <v>2</v>
      </c>
      <c r="T88" s="52">
        <f t="shared" ref="T88:U98" si="53">+K88+N88+Q88</f>
        <v>22</v>
      </c>
      <c r="U88" s="99">
        <f t="shared" si="53"/>
        <v>22</v>
      </c>
      <c r="V88" s="98"/>
    </row>
    <row r="89" spans="2:22" ht="17.25" x14ac:dyDescent="0.25">
      <c r="K89" s="52">
        <v>3</v>
      </c>
      <c r="L89" s="52">
        <v>10</v>
      </c>
      <c r="M89" s="98">
        <v>3</v>
      </c>
      <c r="N89" s="98">
        <v>12</v>
      </c>
      <c r="O89" s="96">
        <v>12</v>
      </c>
      <c r="P89" s="98">
        <v>3</v>
      </c>
      <c r="Q89" s="98">
        <v>7</v>
      </c>
      <c r="R89" s="84">
        <v>0</v>
      </c>
      <c r="S89" s="98">
        <v>3</v>
      </c>
      <c r="T89" s="52">
        <f t="shared" si="53"/>
        <v>22</v>
      </c>
      <c r="U89" s="99">
        <f t="shared" si="53"/>
        <v>22</v>
      </c>
      <c r="V89" s="98"/>
    </row>
    <row r="90" spans="2:22" x14ac:dyDescent="0.25">
      <c r="K90" s="52">
        <v>4</v>
      </c>
      <c r="L90" s="52">
        <v>9</v>
      </c>
      <c r="M90" s="98">
        <v>4</v>
      </c>
      <c r="N90" s="98">
        <v>12</v>
      </c>
      <c r="O90" s="96">
        <v>12</v>
      </c>
      <c r="P90" s="98">
        <v>4</v>
      </c>
      <c r="Q90" s="98">
        <v>6</v>
      </c>
      <c r="R90" s="96">
        <v>1</v>
      </c>
      <c r="S90" s="98">
        <v>4</v>
      </c>
      <c r="T90" s="52">
        <f t="shared" si="53"/>
        <v>22</v>
      </c>
      <c r="U90" s="99">
        <f t="shared" si="53"/>
        <v>22</v>
      </c>
      <c r="V90" s="98"/>
    </row>
    <row r="91" spans="2:22" x14ac:dyDescent="0.25">
      <c r="K91" s="52">
        <v>5</v>
      </c>
      <c r="L91" s="52">
        <v>8</v>
      </c>
      <c r="M91" s="98">
        <v>5</v>
      </c>
      <c r="N91" s="98">
        <v>12</v>
      </c>
      <c r="O91" s="96">
        <v>12</v>
      </c>
      <c r="P91" s="98">
        <v>5</v>
      </c>
      <c r="Q91" s="98">
        <v>5</v>
      </c>
      <c r="R91" s="96">
        <v>2</v>
      </c>
      <c r="S91" s="98">
        <v>5</v>
      </c>
      <c r="T91" s="52">
        <f t="shared" si="53"/>
        <v>22</v>
      </c>
      <c r="U91" s="99">
        <f t="shared" si="53"/>
        <v>22</v>
      </c>
      <c r="V91" s="98"/>
    </row>
    <row r="92" spans="2:22" x14ac:dyDescent="0.25">
      <c r="K92" s="52">
        <v>6</v>
      </c>
      <c r="L92" s="52">
        <v>7</v>
      </c>
      <c r="M92" s="98">
        <v>6</v>
      </c>
      <c r="N92" s="98">
        <v>12</v>
      </c>
      <c r="O92" s="96">
        <v>12</v>
      </c>
      <c r="P92" s="98">
        <v>6</v>
      </c>
      <c r="Q92" s="98">
        <v>4</v>
      </c>
      <c r="R92" s="96">
        <v>3</v>
      </c>
      <c r="S92" s="98">
        <v>6</v>
      </c>
      <c r="T92" s="52">
        <f t="shared" si="53"/>
        <v>22</v>
      </c>
      <c r="U92" s="99">
        <f t="shared" si="53"/>
        <v>22</v>
      </c>
      <c r="V92" s="98"/>
    </row>
    <row r="93" spans="2:22" x14ac:dyDescent="0.25">
      <c r="K93" s="52">
        <v>7</v>
      </c>
      <c r="L93" s="52">
        <v>6</v>
      </c>
      <c r="M93" s="98">
        <v>7</v>
      </c>
      <c r="N93" s="98">
        <v>12</v>
      </c>
      <c r="O93" s="96">
        <v>12</v>
      </c>
      <c r="P93" s="98">
        <v>7</v>
      </c>
      <c r="Q93" s="98">
        <v>3</v>
      </c>
      <c r="R93" s="96">
        <v>4</v>
      </c>
      <c r="S93" s="98">
        <v>7</v>
      </c>
      <c r="T93" s="52">
        <f t="shared" si="53"/>
        <v>22</v>
      </c>
      <c r="U93" s="99">
        <f t="shared" si="53"/>
        <v>22</v>
      </c>
      <c r="V93" s="98"/>
    </row>
    <row r="94" spans="2:22" x14ac:dyDescent="0.25">
      <c r="K94" s="52">
        <v>8</v>
      </c>
      <c r="L94" s="52">
        <v>5</v>
      </c>
      <c r="M94" s="98">
        <v>8</v>
      </c>
      <c r="N94" s="98">
        <v>12</v>
      </c>
      <c r="O94" s="96">
        <v>12</v>
      </c>
      <c r="P94" s="98">
        <v>8</v>
      </c>
      <c r="Q94" s="98">
        <v>2</v>
      </c>
      <c r="R94" s="96">
        <v>5</v>
      </c>
      <c r="S94" s="98">
        <v>8</v>
      </c>
      <c r="T94" s="52">
        <f t="shared" si="53"/>
        <v>22</v>
      </c>
      <c r="U94" s="99">
        <f t="shared" si="53"/>
        <v>22</v>
      </c>
      <c r="V94" s="98"/>
    </row>
    <row r="95" spans="2:22" x14ac:dyDescent="0.25">
      <c r="K95" s="52">
        <v>9</v>
      </c>
      <c r="L95" s="52">
        <v>4</v>
      </c>
      <c r="M95" s="98">
        <v>9</v>
      </c>
      <c r="N95" s="98">
        <v>12</v>
      </c>
      <c r="O95" s="96">
        <v>12</v>
      </c>
      <c r="P95" s="98">
        <v>9</v>
      </c>
      <c r="Q95" s="98">
        <v>1</v>
      </c>
      <c r="R95" s="96">
        <v>6</v>
      </c>
      <c r="S95" s="98">
        <v>9</v>
      </c>
      <c r="T95" s="52">
        <f t="shared" si="53"/>
        <v>22</v>
      </c>
      <c r="U95" s="99">
        <f t="shared" si="53"/>
        <v>22</v>
      </c>
      <c r="V95" s="98"/>
    </row>
    <row r="96" spans="2:22" x14ac:dyDescent="0.25">
      <c r="K96" s="52">
        <v>10</v>
      </c>
      <c r="L96" s="52">
        <v>3</v>
      </c>
      <c r="M96" s="98">
        <v>10</v>
      </c>
      <c r="N96" s="98">
        <v>12</v>
      </c>
      <c r="O96" s="96">
        <v>12</v>
      </c>
      <c r="P96" s="98">
        <v>10</v>
      </c>
      <c r="Q96" s="98">
        <v>0</v>
      </c>
      <c r="R96" s="96">
        <v>7</v>
      </c>
      <c r="S96" s="98">
        <v>10</v>
      </c>
      <c r="T96" s="52">
        <f t="shared" si="53"/>
        <v>22</v>
      </c>
      <c r="U96" s="99">
        <f t="shared" si="53"/>
        <v>22</v>
      </c>
      <c r="V96" s="98"/>
    </row>
    <row r="97" spans="11:22" x14ac:dyDescent="0.25">
      <c r="K97" s="52">
        <v>11</v>
      </c>
      <c r="L97" s="52">
        <v>2</v>
      </c>
      <c r="M97" s="98">
        <v>11</v>
      </c>
      <c r="N97" s="98">
        <v>11</v>
      </c>
      <c r="O97" s="96">
        <v>12</v>
      </c>
      <c r="P97" s="98">
        <v>11</v>
      </c>
      <c r="Q97" s="98">
        <v>0</v>
      </c>
      <c r="R97" s="96">
        <v>8</v>
      </c>
      <c r="S97" s="98">
        <v>11</v>
      </c>
      <c r="T97" s="52">
        <f t="shared" si="53"/>
        <v>22</v>
      </c>
      <c r="U97" s="99">
        <f t="shared" si="53"/>
        <v>22</v>
      </c>
      <c r="V97" s="98"/>
    </row>
    <row r="98" spans="11:22" x14ac:dyDescent="0.25">
      <c r="K98" s="52">
        <v>12</v>
      </c>
      <c r="L98" s="52">
        <v>1</v>
      </c>
      <c r="M98" s="98">
        <v>12</v>
      </c>
      <c r="N98" s="98">
        <v>10</v>
      </c>
      <c r="O98" s="96">
        <v>12</v>
      </c>
      <c r="P98" s="98">
        <v>12</v>
      </c>
      <c r="Q98" s="98">
        <v>0</v>
      </c>
      <c r="R98" s="96">
        <v>9</v>
      </c>
      <c r="S98" s="98">
        <v>12</v>
      </c>
      <c r="T98" s="52">
        <f t="shared" si="53"/>
        <v>22</v>
      </c>
      <c r="U98" s="99">
        <f t="shared" si="53"/>
        <v>22</v>
      </c>
      <c r="V98" s="98"/>
    </row>
  </sheetData>
  <mergeCells count="27">
    <mergeCell ref="B2:H2"/>
    <mergeCell ref="C7:E7"/>
    <mergeCell ref="F7:H7"/>
    <mergeCell ref="I7:K7"/>
    <mergeCell ref="L7:N7"/>
    <mergeCell ref="B20:B21"/>
    <mergeCell ref="C20:F20"/>
    <mergeCell ref="H20:H21"/>
    <mergeCell ref="I20:R20"/>
    <mergeCell ref="B37:B38"/>
    <mergeCell ref="C37:F37"/>
    <mergeCell ref="H37:H38"/>
    <mergeCell ref="I37:M37"/>
    <mergeCell ref="N37:N38"/>
    <mergeCell ref="O37:S37"/>
    <mergeCell ref="AC54:AC55"/>
    <mergeCell ref="AD54:AH54"/>
    <mergeCell ref="T37:T38"/>
    <mergeCell ref="U37:Y37"/>
    <mergeCell ref="P54:T54"/>
    <mergeCell ref="V54:V55"/>
    <mergeCell ref="W54:AA54"/>
    <mergeCell ref="B54:B55"/>
    <mergeCell ref="C54:G54"/>
    <mergeCell ref="H54:H55"/>
    <mergeCell ref="I54:M54"/>
    <mergeCell ref="O54:O55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16" workbookViewId="0">
      <selection activeCell="H20" sqref="H20"/>
    </sheetView>
  </sheetViews>
  <sheetFormatPr defaultColWidth="8.85546875" defaultRowHeight="15" x14ac:dyDescent="0.25"/>
  <cols>
    <col min="1" max="1" width="8.85546875" style="23"/>
    <col min="2" max="2" width="27.140625" style="23" customWidth="1"/>
    <col min="3" max="3" width="29.140625" style="23" customWidth="1"/>
    <col min="4" max="4" width="35.140625" style="23" customWidth="1"/>
    <col min="5" max="5" width="27.28515625" style="23" customWidth="1"/>
    <col min="6" max="6" width="17" style="23" bestFit="1" customWidth="1"/>
    <col min="7" max="7" width="14.5703125" style="23" customWidth="1"/>
    <col min="8" max="8" width="11" style="23" customWidth="1"/>
    <col min="9" max="9" width="10.7109375" style="23" customWidth="1"/>
    <col min="10" max="10" width="11" style="23" bestFit="1" customWidth="1"/>
    <col min="11" max="11" width="19.140625" style="23" customWidth="1"/>
    <col min="12" max="12" width="10.7109375" style="23" bestFit="1" customWidth="1"/>
    <col min="13" max="13" width="10.85546875" style="23" bestFit="1" customWidth="1"/>
    <col min="14" max="14" width="5.7109375" style="23" bestFit="1" customWidth="1"/>
    <col min="15" max="16" width="5.85546875" style="23" bestFit="1" customWidth="1"/>
    <col min="17" max="17" width="11.140625" style="23" bestFit="1" customWidth="1"/>
    <col min="18" max="18" width="10.7109375" style="23" bestFit="1" customWidth="1"/>
    <col min="19" max="19" width="10.85546875" style="23" bestFit="1" customWidth="1"/>
    <col min="20" max="20" width="8.85546875" style="23"/>
    <col min="21" max="21" width="31.7109375" style="23" bestFit="1" customWidth="1"/>
    <col min="22" max="22" width="9.85546875" style="23" bestFit="1" customWidth="1"/>
    <col min="23" max="16384" width="8.85546875" style="23"/>
  </cols>
  <sheetData>
    <row r="1" spans="1:23" s="25" customFormat="1" ht="15.75" x14ac:dyDescent="0.25">
      <c r="A1" s="1" t="s">
        <v>31</v>
      </c>
      <c r="C1" s="1"/>
      <c r="D1" s="1"/>
      <c r="E1" s="1"/>
      <c r="F1" s="1"/>
      <c r="G1" s="1"/>
      <c r="H1" s="1"/>
      <c r="I1" s="1"/>
      <c r="J1" s="1"/>
      <c r="U1" s="26" t="s">
        <v>8</v>
      </c>
      <c r="V1" s="26" t="s">
        <v>9</v>
      </c>
      <c r="W1" s="26" t="s">
        <v>10</v>
      </c>
    </row>
    <row r="2" spans="1:23" s="25" customFormat="1" x14ac:dyDescent="0.25">
      <c r="A2" s="3"/>
      <c r="C2" s="3"/>
      <c r="D2" s="3"/>
      <c r="E2" s="3"/>
      <c r="F2" s="3"/>
      <c r="G2" s="3"/>
      <c r="H2" s="3"/>
      <c r="I2" s="3"/>
      <c r="J2" s="3"/>
      <c r="U2" s="26" t="s">
        <v>11</v>
      </c>
      <c r="V2" s="26" t="s">
        <v>12</v>
      </c>
      <c r="W2" s="26"/>
    </row>
    <row r="3" spans="1:23" s="25" customFormat="1" x14ac:dyDescent="0.25">
      <c r="A3" s="1" t="s">
        <v>13</v>
      </c>
      <c r="C3" s="27"/>
      <c r="D3" s="27"/>
      <c r="E3" s="27"/>
      <c r="F3" s="27"/>
      <c r="G3" s="3"/>
      <c r="H3" s="3"/>
      <c r="I3" s="3"/>
      <c r="J3" s="3"/>
      <c r="U3" s="26" t="s">
        <v>14</v>
      </c>
      <c r="V3" s="26" t="s">
        <v>15</v>
      </c>
      <c r="W3" s="26"/>
    </row>
    <row r="4" spans="1:23" s="25" customFormat="1" ht="17.25" x14ac:dyDescent="0.25">
      <c r="B4" s="28"/>
      <c r="C4" s="28"/>
      <c r="D4" s="28"/>
      <c r="E4" s="28"/>
      <c r="F4" s="28"/>
      <c r="G4" s="2"/>
      <c r="H4" s="2"/>
      <c r="I4" s="2"/>
      <c r="J4" s="2"/>
      <c r="U4" s="26" t="s">
        <v>16</v>
      </c>
      <c r="V4" s="26"/>
    </row>
    <row r="5" spans="1:23" s="25" customFormat="1" ht="28.5" x14ac:dyDescent="0.25">
      <c r="B5" s="17" t="s">
        <v>39</v>
      </c>
      <c r="C5" s="10">
        <v>1068</v>
      </c>
      <c r="E5" s="17" t="s">
        <v>43</v>
      </c>
      <c r="F5" s="24" t="s">
        <v>82</v>
      </c>
      <c r="H5" s="2"/>
      <c r="I5" s="2"/>
      <c r="J5" s="2"/>
    </row>
    <row r="6" spans="1:23" s="25" customFormat="1" ht="28.5" x14ac:dyDescent="0.25">
      <c r="B6" s="17" t="s">
        <v>40</v>
      </c>
      <c r="C6" s="22" t="s">
        <v>63</v>
      </c>
      <c r="E6" s="17" t="s">
        <v>44</v>
      </c>
      <c r="F6" s="24" t="s">
        <v>65</v>
      </c>
      <c r="H6" s="2"/>
      <c r="I6" s="2"/>
      <c r="J6" s="2"/>
    </row>
    <row r="7" spans="1:23" s="25" customFormat="1" ht="17.25" x14ac:dyDescent="0.25">
      <c r="B7" s="17" t="s">
        <v>41</v>
      </c>
      <c r="C7" s="10">
        <v>11001</v>
      </c>
      <c r="H7" s="2"/>
      <c r="I7" s="2"/>
      <c r="J7" s="2"/>
    </row>
    <row r="8" spans="1:23" s="25" customFormat="1" ht="40.5" x14ac:dyDescent="0.25">
      <c r="B8" s="17" t="s">
        <v>42</v>
      </c>
      <c r="C8" s="22" t="s">
        <v>99</v>
      </c>
      <c r="H8" s="2"/>
      <c r="I8" s="2"/>
      <c r="J8" s="2"/>
    </row>
    <row r="9" spans="1:23" s="25" customFormat="1" ht="17.25" x14ac:dyDescent="0.25">
      <c r="B9" s="3"/>
      <c r="C9" s="3"/>
      <c r="D9" s="3"/>
      <c r="E9" s="3"/>
      <c r="F9" s="2"/>
      <c r="G9" s="2"/>
      <c r="H9" s="2"/>
      <c r="I9" s="2"/>
      <c r="J9" s="2"/>
    </row>
    <row r="10" spans="1:23" s="25" customFormat="1" ht="17.25" x14ac:dyDescent="0.25">
      <c r="A10" s="1" t="s">
        <v>17</v>
      </c>
      <c r="C10" s="2"/>
      <c r="D10" s="2"/>
      <c r="E10" s="2"/>
      <c r="F10" s="2"/>
      <c r="G10" s="2"/>
      <c r="H10" s="2"/>
      <c r="I10" s="2"/>
      <c r="J10" s="2"/>
    </row>
    <row r="11" spans="1:23" s="25" customFormat="1" ht="17.25" x14ac:dyDescent="0.25">
      <c r="B11" s="2"/>
      <c r="C11" s="2"/>
      <c r="D11" s="2"/>
      <c r="E11" s="2"/>
      <c r="F11" s="2"/>
      <c r="G11" s="2"/>
      <c r="H11" s="2"/>
      <c r="I11" s="2"/>
      <c r="J11" s="2"/>
    </row>
    <row r="12" spans="1:23" s="25" customFormat="1" ht="69" x14ac:dyDescent="0.25">
      <c r="B12" s="17" t="s">
        <v>45</v>
      </c>
      <c r="C12" s="29" t="s">
        <v>46</v>
      </c>
      <c r="D12" s="29" t="s">
        <v>47</v>
      </c>
      <c r="E12" s="29" t="s">
        <v>48</v>
      </c>
      <c r="F12" s="2"/>
      <c r="G12" s="2"/>
      <c r="H12" s="2"/>
      <c r="I12" s="2"/>
      <c r="J12" s="2"/>
    </row>
    <row r="13" spans="1:23" s="25" customFormat="1" ht="229.5" x14ac:dyDescent="0.25">
      <c r="B13" s="30" t="s">
        <v>14</v>
      </c>
      <c r="C13" s="33" t="s">
        <v>100</v>
      </c>
      <c r="D13" s="11" t="s">
        <v>101</v>
      </c>
      <c r="E13" s="33" t="s">
        <v>102</v>
      </c>
      <c r="F13" s="28"/>
      <c r="G13" s="2"/>
      <c r="H13" s="2"/>
      <c r="I13" s="2"/>
      <c r="J13" s="28"/>
    </row>
    <row r="14" spans="1:23" s="25" customFormat="1" ht="17.25" x14ac:dyDescent="0.25">
      <c r="B14" s="5"/>
      <c r="C14" s="5"/>
      <c r="D14" s="5"/>
      <c r="E14" s="5"/>
      <c r="F14" s="2"/>
      <c r="G14" s="2"/>
      <c r="H14" s="2"/>
      <c r="I14" s="2"/>
      <c r="J14" s="28"/>
    </row>
    <row r="15" spans="1:23" s="25" customFormat="1" ht="17.25" x14ac:dyDescent="0.25">
      <c r="A15" s="1" t="s">
        <v>18</v>
      </c>
      <c r="C15" s="2"/>
      <c r="D15" s="2"/>
      <c r="E15" s="2"/>
      <c r="F15" s="2"/>
      <c r="G15" s="2"/>
      <c r="H15" s="2"/>
      <c r="I15" s="2"/>
      <c r="J15" s="28"/>
    </row>
    <row r="16" spans="1:23" s="25" customFormat="1" ht="17.25" x14ac:dyDescent="0.25">
      <c r="B16" s="5"/>
      <c r="C16" s="2"/>
      <c r="D16" s="2"/>
      <c r="E16" s="2"/>
      <c r="F16" s="2"/>
      <c r="G16" s="2"/>
      <c r="H16" s="2"/>
      <c r="I16" s="2"/>
      <c r="J16" s="28"/>
    </row>
    <row r="17" spans="1:19" s="25" customFormat="1" ht="22.9" customHeight="1" x14ac:dyDescent="0.25">
      <c r="B17" s="226" t="s">
        <v>49</v>
      </c>
      <c r="C17" s="226" t="s">
        <v>50</v>
      </c>
      <c r="D17" s="226" t="s">
        <v>51</v>
      </c>
      <c r="E17" s="226" t="s">
        <v>52</v>
      </c>
      <c r="F17" s="226" t="s">
        <v>53</v>
      </c>
      <c r="G17" s="226"/>
      <c r="H17" s="226"/>
      <c r="I17" s="226"/>
      <c r="J17" s="226"/>
      <c r="K17" s="226" t="s">
        <v>54</v>
      </c>
    </row>
    <row r="18" spans="1:19" s="25" customFormat="1" ht="45" customHeight="1" x14ac:dyDescent="0.25">
      <c r="B18" s="226"/>
      <c r="C18" s="226"/>
      <c r="D18" s="226"/>
      <c r="E18" s="226"/>
      <c r="F18" s="21" t="s">
        <v>156</v>
      </c>
      <c r="G18" s="21" t="s">
        <v>157</v>
      </c>
      <c r="H18" s="136" t="s">
        <v>1</v>
      </c>
      <c r="I18" s="136" t="s">
        <v>3</v>
      </c>
      <c r="J18" s="21" t="s">
        <v>158</v>
      </c>
      <c r="K18" s="226"/>
    </row>
    <row r="19" spans="1:19" s="25" customFormat="1" ht="40.5" x14ac:dyDescent="0.25">
      <c r="B19" s="11" t="s">
        <v>154</v>
      </c>
      <c r="C19" s="30" t="s">
        <v>90</v>
      </c>
      <c r="D19" s="30" t="s">
        <v>15</v>
      </c>
      <c r="E19" s="11" t="s">
        <v>80</v>
      </c>
      <c r="F19" s="32">
        <f>+F22/F21</f>
        <v>257500.00000000003</v>
      </c>
      <c r="G19" s="32">
        <v>256196</v>
      </c>
      <c r="H19" s="32">
        <v>200000</v>
      </c>
      <c r="I19" s="32">
        <f t="shared" ref="I19:J19" si="0">+H19</f>
        <v>200000</v>
      </c>
      <c r="J19" s="32">
        <f t="shared" si="0"/>
        <v>200000</v>
      </c>
      <c r="K19" s="32"/>
    </row>
    <row r="20" spans="1:19" s="25" customFormat="1" ht="27" x14ac:dyDescent="0.25">
      <c r="B20" s="11" t="s">
        <v>218</v>
      </c>
      <c r="C20" s="30"/>
      <c r="D20" s="30"/>
      <c r="E20" s="11"/>
      <c r="F20" s="32">
        <f>ROUND(F19/31.6/12,0)</f>
        <v>679</v>
      </c>
      <c r="G20" s="32">
        <f t="shared" ref="G20:J20" si="1">ROUND(G19/31.6/12,0)</f>
        <v>676</v>
      </c>
      <c r="H20" s="32">
        <f t="shared" si="1"/>
        <v>527</v>
      </c>
      <c r="I20" s="32">
        <f t="shared" si="1"/>
        <v>527</v>
      </c>
      <c r="J20" s="32">
        <f t="shared" si="1"/>
        <v>527</v>
      </c>
      <c r="K20" s="32"/>
    </row>
    <row r="21" spans="1:19" s="25" customFormat="1" ht="27" x14ac:dyDescent="0.25">
      <c r="B21" s="11" t="s">
        <v>103</v>
      </c>
      <c r="C21" s="30"/>
      <c r="D21" s="30"/>
      <c r="E21" s="11"/>
      <c r="F21" s="49">
        <v>1.6299999999999999E-2</v>
      </c>
      <c r="G21" s="49">
        <v>1.6299999999999999E-2</v>
      </c>
      <c r="H21" s="49">
        <v>1.6299999999999999E-2</v>
      </c>
      <c r="I21" s="49">
        <v>1.6299999999999999E-2</v>
      </c>
      <c r="J21" s="49">
        <v>1.6299999999999999E-2</v>
      </c>
      <c r="K21" s="32"/>
    </row>
    <row r="22" spans="1:19" s="25" customFormat="1" x14ac:dyDescent="0.25">
      <c r="B22" s="12" t="s">
        <v>78</v>
      </c>
      <c r="C22" s="30" t="s">
        <v>77</v>
      </c>
      <c r="D22" s="30"/>
      <c r="E22" s="11"/>
      <c r="F22" s="32">
        <v>4197.25</v>
      </c>
      <c r="G22" s="32">
        <f>+G19*G21</f>
        <v>4175.9947999999995</v>
      </c>
      <c r="H22" s="32">
        <f>ROUND(H19*H21,0)</f>
        <v>3260</v>
      </c>
      <c r="I22" s="32">
        <f>ROUND(I19*I21,0)</f>
        <v>3260</v>
      </c>
      <c r="J22" s="32">
        <f>ROUND(J19*J21,0)</f>
        <v>3260</v>
      </c>
      <c r="K22" s="32"/>
    </row>
    <row r="25" spans="1:19" x14ac:dyDescent="0.25">
      <c r="A25" s="4" t="s">
        <v>19</v>
      </c>
    </row>
    <row r="27" spans="1:19" ht="43.5" customHeight="1" x14ac:dyDescent="0.25">
      <c r="B27" s="227" t="s">
        <v>55</v>
      </c>
      <c r="C27" s="20" t="s">
        <v>56</v>
      </c>
      <c r="D27" s="20" t="s">
        <v>57</v>
      </c>
      <c r="E27" s="220" t="s">
        <v>58</v>
      </c>
      <c r="F27" s="220"/>
      <c r="G27" s="220"/>
      <c r="H27" s="220" t="s">
        <v>59</v>
      </c>
      <c r="I27" s="220"/>
      <c r="J27" s="220"/>
      <c r="K27" s="220" t="s">
        <v>60</v>
      </c>
      <c r="L27" s="220"/>
      <c r="M27" s="220"/>
      <c r="N27" s="220" t="s">
        <v>61</v>
      </c>
      <c r="O27" s="220"/>
      <c r="P27" s="220"/>
      <c r="Q27" s="225" t="s">
        <v>62</v>
      </c>
      <c r="R27" s="225"/>
      <c r="S27" s="225"/>
    </row>
    <row r="28" spans="1:19" ht="27" x14ac:dyDescent="0.25">
      <c r="B28" s="227"/>
      <c r="C28" s="20" t="s">
        <v>7</v>
      </c>
      <c r="D28" s="20" t="s">
        <v>0</v>
      </c>
      <c r="E28" s="136" t="s">
        <v>1</v>
      </c>
      <c r="F28" s="136" t="s">
        <v>3</v>
      </c>
      <c r="G28" s="136" t="s">
        <v>158</v>
      </c>
      <c r="H28" s="136" t="s">
        <v>1</v>
      </c>
      <c r="I28" s="136" t="s">
        <v>3</v>
      </c>
      <c r="J28" s="136" t="s">
        <v>158</v>
      </c>
      <c r="K28" s="136" t="s">
        <v>1</v>
      </c>
      <c r="L28" s="136" t="s">
        <v>3</v>
      </c>
      <c r="M28" s="136" t="s">
        <v>158</v>
      </c>
      <c r="N28" s="136" t="s">
        <v>1</v>
      </c>
      <c r="O28" s="136" t="s">
        <v>3</v>
      </c>
      <c r="P28" s="136" t="s">
        <v>158</v>
      </c>
      <c r="Q28" s="135" t="s">
        <v>1</v>
      </c>
      <c r="R28" s="135" t="s">
        <v>3</v>
      </c>
      <c r="S28" s="135" t="s">
        <v>158</v>
      </c>
    </row>
    <row r="29" spans="1:19" x14ac:dyDescent="0.25">
      <c r="B29" s="11" t="s">
        <v>79</v>
      </c>
      <c r="C29" s="34">
        <f>+F22</f>
        <v>4197.25</v>
      </c>
      <c r="D29" s="34">
        <f>+G22</f>
        <v>4175.9947999999995</v>
      </c>
      <c r="E29" s="34"/>
      <c r="F29" s="34"/>
      <c r="G29" s="34"/>
      <c r="H29" s="34">
        <f>+H22</f>
        <v>3260</v>
      </c>
      <c r="I29" s="34">
        <f t="shared" ref="I29:J29" si="2">+I22</f>
        <v>3260</v>
      </c>
      <c r="J29" s="34">
        <f t="shared" si="2"/>
        <v>3260</v>
      </c>
      <c r="K29" s="36">
        <f>+H29</f>
        <v>3260</v>
      </c>
      <c r="L29" s="36">
        <f t="shared" ref="L29:M29" si="3">+I29</f>
        <v>3260</v>
      </c>
      <c r="M29" s="36">
        <f t="shared" si="3"/>
        <v>3260</v>
      </c>
      <c r="N29" s="36"/>
      <c r="O29" s="36"/>
      <c r="P29" s="36"/>
      <c r="Q29" s="37">
        <f>+K29</f>
        <v>3260</v>
      </c>
      <c r="R29" s="37">
        <f t="shared" ref="R29:S29" si="4">+L29</f>
        <v>3260</v>
      </c>
      <c r="S29" s="37">
        <f t="shared" si="4"/>
        <v>3260</v>
      </c>
    </row>
    <row r="30" spans="1:19" ht="42" x14ac:dyDescent="0.25">
      <c r="B30" s="6" t="s">
        <v>33</v>
      </c>
      <c r="C30" s="11"/>
      <c r="D30" s="11"/>
      <c r="E30" s="18">
        <f t="shared" ref="E30:J30" si="5">SUM(E29:E29)</f>
        <v>0</v>
      </c>
      <c r="F30" s="18">
        <f t="shared" si="5"/>
        <v>0</v>
      </c>
      <c r="G30" s="18">
        <f t="shared" si="5"/>
        <v>0</v>
      </c>
      <c r="H30" s="35">
        <f t="shared" si="5"/>
        <v>3260</v>
      </c>
      <c r="I30" s="35">
        <f t="shared" si="5"/>
        <v>3260</v>
      </c>
      <c r="J30" s="35">
        <f t="shared" si="5"/>
        <v>3260</v>
      </c>
      <c r="K30" s="35">
        <f>C30+E30+H30</f>
        <v>3260</v>
      </c>
      <c r="L30" s="35">
        <f>C30+F30+I30</f>
        <v>3260</v>
      </c>
      <c r="M30" s="35">
        <f>C30+G30+J30</f>
        <v>3260</v>
      </c>
      <c r="N30" s="20" t="s">
        <v>2</v>
      </c>
      <c r="O30" s="20" t="s">
        <v>2</v>
      </c>
      <c r="P30" s="20" t="s">
        <v>2</v>
      </c>
      <c r="Q30" s="19" t="s">
        <v>2</v>
      </c>
      <c r="R30" s="19" t="s">
        <v>2</v>
      </c>
      <c r="S30" s="19" t="s">
        <v>2</v>
      </c>
    </row>
    <row r="31" spans="1:19" ht="42" x14ac:dyDescent="0.25">
      <c r="B31" s="6" t="s">
        <v>23</v>
      </c>
      <c r="C31" s="11"/>
      <c r="D31" s="11"/>
      <c r="E31" s="18" t="s">
        <v>32</v>
      </c>
      <c r="F31" s="18" t="s">
        <v>32</v>
      </c>
      <c r="G31" s="18" t="s">
        <v>32</v>
      </c>
      <c r="H31" s="35" t="s">
        <v>32</v>
      </c>
      <c r="I31" s="35" t="s">
        <v>32</v>
      </c>
      <c r="J31" s="35" t="s">
        <v>32</v>
      </c>
      <c r="K31" s="35">
        <f>C31</f>
        <v>0</v>
      </c>
      <c r="L31" s="35">
        <f>C31</f>
        <v>0</v>
      </c>
      <c r="M31" s="35">
        <f>C31</f>
        <v>0</v>
      </c>
      <c r="N31" s="20" t="s">
        <v>2</v>
      </c>
      <c r="O31" s="20" t="s">
        <v>2</v>
      </c>
      <c r="P31" s="20" t="s">
        <v>2</v>
      </c>
      <c r="Q31" s="19" t="s">
        <v>2</v>
      </c>
      <c r="R31" s="19" t="s">
        <v>2</v>
      </c>
      <c r="S31" s="19" t="s">
        <v>2</v>
      </c>
    </row>
    <row r="32" spans="1:19" x14ac:dyDescent="0.25">
      <c r="B32" s="6" t="s">
        <v>24</v>
      </c>
      <c r="C32" s="36">
        <f>+C29</f>
        <v>4197.25</v>
      </c>
      <c r="D32" s="36">
        <f>+D29</f>
        <v>4175.9947999999995</v>
      </c>
      <c r="E32" s="18">
        <f>E30</f>
        <v>0</v>
      </c>
      <c r="F32" s="18">
        <f t="shared" ref="F32:J32" si="6">F30</f>
        <v>0</v>
      </c>
      <c r="G32" s="18">
        <f t="shared" si="6"/>
        <v>0</v>
      </c>
      <c r="H32" s="35">
        <f t="shared" si="6"/>
        <v>3260</v>
      </c>
      <c r="I32" s="35">
        <f t="shared" si="6"/>
        <v>3260</v>
      </c>
      <c r="J32" s="35">
        <f t="shared" si="6"/>
        <v>3260</v>
      </c>
      <c r="K32" s="35">
        <f>K30+K31</f>
        <v>3260</v>
      </c>
      <c r="L32" s="35">
        <f t="shared" ref="L32:M32" si="7">L30+L31</f>
        <v>3260</v>
      </c>
      <c r="M32" s="35">
        <f t="shared" si="7"/>
        <v>3260</v>
      </c>
      <c r="N32" s="20">
        <f>SUM(N29:N29)</f>
        <v>0</v>
      </c>
      <c r="O32" s="20">
        <f>SUM(O29:O29)</f>
        <v>0</v>
      </c>
      <c r="P32" s="20">
        <f>SUM(P29:P29)</f>
        <v>0</v>
      </c>
      <c r="Q32" s="38">
        <f>K32+N32</f>
        <v>3260</v>
      </c>
      <c r="R32" s="38">
        <f>L32+O32</f>
        <v>3260</v>
      </c>
      <c r="S32" s="38">
        <f>M32+P32</f>
        <v>3260</v>
      </c>
    </row>
  </sheetData>
  <mergeCells count="12">
    <mergeCell ref="Q27:S27"/>
    <mergeCell ref="B17:B18"/>
    <mergeCell ref="C17:C18"/>
    <mergeCell ref="D17:D18"/>
    <mergeCell ref="E17:E18"/>
    <mergeCell ref="F17:J17"/>
    <mergeCell ref="K17:K18"/>
    <mergeCell ref="B27:B28"/>
    <mergeCell ref="E27:G27"/>
    <mergeCell ref="H27:J27"/>
    <mergeCell ref="K27:M27"/>
    <mergeCell ref="N27:P27"/>
  </mergeCells>
  <dataValidations count="4">
    <dataValidation showInputMessage="1" showErrorMessage="1" sqref="E19:E21"/>
    <dataValidation type="list" allowBlank="1" showInputMessage="1" showErrorMessage="1" sqref="B13">
      <formula1>$U$2:$U$4</formula1>
    </dataValidation>
    <dataValidation type="custom" allowBlank="1" showInputMessage="1" showErrorMessage="1" sqref="N29:P29">
      <formula1>"-"</formula1>
    </dataValidation>
    <dataValidation type="list" allowBlank="1" showInputMessage="1" showErrorMessage="1" sqref="D19:D22">
      <formula1>$V$2:$V$3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1068</vt:lpstr>
      <vt:lpstr>ԵԾՄՆ</vt:lpstr>
      <vt:lpstr>խնամք</vt:lpstr>
      <vt:lpstr>աջակցություն</vt:lpstr>
      <vt:lpstr>64</vt:lpstr>
      <vt:lpstr>խնամքի հաշվարկ</vt:lpstr>
      <vt:lpstr>6 տարեկան հաշվարկ</vt:lpstr>
      <vt:lpstr>հաշվարկ խնամք</vt:lpstr>
      <vt:lpstr>վճարման ծառայություն</vt:lpstr>
      <vt:lpstr>'1068'!_ftnref1</vt:lpstr>
      <vt:lpstr>'1068'!_ftnref2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2024-03-25T07:58:38Z</dcterms:modified>
</cp:coreProperties>
</file>